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5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2" i="5" l="1"/>
  <c r="C48" i="5"/>
  <c r="C43" i="5"/>
  <c r="C26" i="5"/>
  <c r="C25" i="5" s="1"/>
  <c r="C10" i="5"/>
  <c r="C42" i="5" l="1"/>
  <c r="C9" i="5" s="1"/>
</calcChain>
</file>

<file path=xl/sharedStrings.xml><?xml version="1.0" encoding="utf-8"?>
<sst xmlns="http://schemas.openxmlformats.org/spreadsheetml/2006/main" count="129" uniqueCount="128">
  <si>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</si>
  <si>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</si>
  <si>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</si>
  <si>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</si>
  <si>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</si>
  <si>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</si>
  <si>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1.1.6.</t>
  </si>
  <si>
    <t>В жилых благоустроенных домах с централизованным отоплением, горячим и холодным водоснабжением, без лифта, с мусоропроводом</t>
  </si>
  <si>
    <t>1.1.6.3.</t>
  </si>
  <si>
    <t>Здания (жилые дома), утратившие статус муницапальных общежитий (кордорного типа)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</si>
  <si>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</si>
  <si>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</si>
  <si>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</si>
  <si>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</si>
  <si>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</si>
  <si>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</si>
  <si>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</si>
  <si>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</si>
  <si>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</si>
  <si>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</si>
  <si>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</si>
  <si>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</si>
  <si>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</si>
  <si>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</si>
  <si>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</si>
  <si>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</si>
  <si>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</si>
  <si>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</si>
  <si>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</si>
  <si>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</si>
  <si>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</si>
  <si>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</si>
  <si>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</si>
  <si>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</si>
  <si>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</si>
  <si>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</si>
  <si>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</si>
  <si>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</si>
  <si>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</si>
  <si>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</si>
  <si>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</si>
  <si>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</si>
  <si>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</si>
  <si>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</si>
  <si>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</si>
  <si>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</si>
  <si>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</si>
  <si>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</si>
  <si>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</si>
  <si>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</si>
  <si>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</si>
  <si>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</si>
  <si>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</si>
  <si>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</si>
  <si>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</si>
  <si>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</si>
  <si>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</si>
  <si>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</si>
  <si>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</si>
  <si>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</si>
  <si>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</si>
  <si>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</si>
  <si>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</si>
  <si>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</si>
  <si>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</si>
  <si>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</si>
  <si>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</si>
  <si>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</si>
  <si>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</si>
  <si>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</si>
  <si>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</si>
  <si>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</si>
  <si>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</si>
  <si>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</si>
  <si>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</si>
  <si>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</si>
  <si>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</si>
  <si>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</si>
  <si>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</si>
  <si>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</si>
  <si>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</si>
  <si>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</si>
  <si>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</si>
  <si>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</si>
  <si>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</si>
  <si>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</si>
  <si>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</si>
  <si>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</si>
  <si>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</si>
  <si>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</si>
  <si>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</si>
  <si>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</si>
  <si>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</si>
  <si>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</si>
  <si>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</si>
  <si>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</si>
  <si>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</si>
  <si>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</si>
  <si>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</si>
  <si>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</si>
  <si>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</si>
  <si>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</si>
  <si>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</si>
  <si>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</si>
  <si>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</si>
  <si>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</si>
  <si>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</si>
  <si>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</si>
  <si>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</si>
  <si>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</si>
  <si>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</si>
  <si>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</si>
  <si>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</si>
  <si>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</si>
  <si>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</si>
  <si>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</si>
  <si>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</si>
  <si>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</si>
  <si>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</si>
  <si>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</si>
  <si>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</si>
  <si>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</si>
  <si>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</si>
  <si>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</si>
  <si>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по конкурсу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</si>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</sst>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7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3" fillId="0" borderId="0" xfId="1" applyFont="1" applyAlignment="1">
      <alignment wrapText="1"/>
    </xf>
    <xf numFmtId="165" fontId="3" fillId="0" borderId="0" xfId="1" applyNumberFormat="1" applyFont="1" applyAlignment="1">
      <alignment horizontal="center"/>
    </xf>
    <xf numFmtId="0" fontId="3" fillId="0" borderId="0" xfId="1" applyFont="1"/>
    <xf numFmtId="0" fontId="10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5"/>
  <sheetViews>
    <sheetView tabSelected="1" topLeftCell="A52" workbookViewId="0">
      <selection activeCell="B7" sqref="B7:C7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127</v>
      </c>
      <c r="B2" s="39"/>
      <c r="C2" s="39"/>
    </row>
    <row r="3" spans="1:3" x14ac:dyDescent="0.35">
      <c r="B3" s="2" t="s">
        <v>126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47.5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4</v>
      </c>
      <c r="B6" s="37" t="s">
        <v>5</v>
      </c>
      <c r="C6" s="38"/>
    </row>
    <row r="7" spans="1:3" ht="33.75" customHeight="1" x14ac:dyDescent="0.35">
      <c r="A7" s="3" t="s">
        <v>6</v>
      </c>
      <c r="B7" s="37" t="s">
        <v>7</v>
      </c>
      <c r="C7" s="38"/>
    </row>
    <row r="8" spans="1:3" x14ac:dyDescent="0.35">
      <c r="A8" s="3" t="s">
        <v>8</v>
      </c>
      <c r="B8" s="37" t="s">
        <v>9</v>
      </c>
      <c r="C8" s="38"/>
    </row>
    <row r="9" spans="1:3" x14ac:dyDescent="0.35">
      <c r="A9" s="36" t="s">
        <v>124</v>
      </c>
      <c r="B9" s="5" t="s">
        <v>10</v>
      </c>
      <c r="C9" s="6">
        <f>C10+C25+C42+C62</f>
        <v>22.509999999999998</v>
      </c>
    </row>
    <row r="10" spans="1:3" ht="30" x14ac:dyDescent="0.35">
      <c r="A10" s="7" t="s">
        <v>11</v>
      </c>
      <c r="B10" s="8" t="s">
        <v>12</v>
      </c>
      <c r="C10" s="9">
        <f>C11+C12+C13+C14+C15+C16+C17+C18+C19+C20+C21+C22+C23+C24</f>
        <v>3.08</v>
      </c>
    </row>
    <row r="11" spans="1:3" x14ac:dyDescent="0.35">
      <c r="A11" s="10" t="s">
        <v>4</v>
      </c>
      <c r="B11" s="11" t="s">
        <v>13</v>
      </c>
      <c r="C11" s="12">
        <v>0.15</v>
      </c>
    </row>
    <row r="12" spans="1:3" x14ac:dyDescent="0.35">
      <c r="A12" s="13" t="s">
        <v>14</v>
      </c>
      <c r="B12" s="11" t="s">
        <v>15</v>
      </c>
      <c r="C12" s="12">
        <v>0.05</v>
      </c>
    </row>
    <row r="13" spans="1:3" x14ac:dyDescent="0.35">
      <c r="A13" s="13" t="s">
        <v>16</v>
      </c>
      <c r="B13" s="11" t="s">
        <v>17</v>
      </c>
      <c r="C13" s="12">
        <v>0.04</v>
      </c>
    </row>
    <row r="14" spans="1:3" x14ac:dyDescent="0.35">
      <c r="A14" s="13" t="s">
        <v>18</v>
      </c>
      <c r="B14" s="11" t="s">
        <v>19</v>
      </c>
      <c r="C14" s="12">
        <v>0</v>
      </c>
    </row>
    <row r="15" spans="1:3" x14ac:dyDescent="0.35">
      <c r="A15" s="13" t="s">
        <v>20</v>
      </c>
      <c r="B15" s="11" t="s">
        <v>21</v>
      </c>
      <c r="C15" s="12">
        <v>0</v>
      </c>
    </row>
    <row r="16" spans="1:3" x14ac:dyDescent="0.35">
      <c r="A16" s="13" t="s">
        <v>22</v>
      </c>
      <c r="B16" s="11" t="s">
        <v>23</v>
      </c>
      <c r="C16" s="12">
        <v>0</v>
      </c>
    </row>
    <row r="17" spans="1:3" ht="31" x14ac:dyDescent="0.35">
      <c r="A17" s="13" t="s">
        <v>24</v>
      </c>
      <c r="B17" s="11" t="s">
        <v>25</v>
      </c>
      <c r="C17" s="12">
        <v>0</v>
      </c>
    </row>
    <row r="18" spans="1:3" x14ac:dyDescent="0.35">
      <c r="A18" s="13" t="s">
        <v>26</v>
      </c>
      <c r="B18" s="11" t="s">
        <v>27</v>
      </c>
      <c r="C18" s="12">
        <v>1.43</v>
      </c>
    </row>
    <row r="19" spans="1:3" x14ac:dyDescent="0.35">
      <c r="A19" s="13" t="s">
        <v>28</v>
      </c>
      <c r="B19" s="11" t="s">
        <v>29</v>
      </c>
      <c r="C19" s="12">
        <v>0.06</v>
      </c>
    </row>
    <row r="20" spans="1:3" x14ac:dyDescent="0.35">
      <c r="A20" s="13" t="s">
        <v>30</v>
      </c>
      <c r="B20" s="11" t="s">
        <v>31</v>
      </c>
      <c r="C20" s="12">
        <v>0.14000000000000001</v>
      </c>
    </row>
    <row r="21" spans="1:3" x14ac:dyDescent="0.35">
      <c r="A21" s="13" t="s">
        <v>32</v>
      </c>
      <c r="B21" s="11" t="s">
        <v>33</v>
      </c>
      <c r="C21" s="12">
        <v>0</v>
      </c>
    </row>
    <row r="22" spans="1:3" x14ac:dyDescent="0.35">
      <c r="A22" s="13" t="s">
        <v>34</v>
      </c>
      <c r="B22" s="11" t="s">
        <v>35</v>
      </c>
      <c r="C22" s="12">
        <v>0.73</v>
      </c>
    </row>
    <row r="23" spans="1:3" ht="31" x14ac:dyDescent="0.35">
      <c r="A23" s="13" t="s">
        <v>36</v>
      </c>
      <c r="B23" s="11" t="s">
        <v>37</v>
      </c>
      <c r="C23" s="12">
        <v>0</v>
      </c>
    </row>
    <row r="24" spans="1:3" ht="31" x14ac:dyDescent="0.35">
      <c r="A24" s="13" t="s">
        <v>38</v>
      </c>
      <c r="B24" s="11" t="s">
        <v>39</v>
      </c>
      <c r="C24" s="12">
        <v>0.48</v>
      </c>
    </row>
    <row r="25" spans="1:3" ht="28" customHeight="1" x14ac:dyDescent="0.35">
      <c r="A25" s="7" t="s">
        <v>40</v>
      </c>
      <c r="B25" s="14" t="s">
        <v>41</v>
      </c>
      <c r="C25" s="9">
        <f>C26+C33+C34+C35+C36+C37+C38+C39+C40+C41</f>
        <v>8.81</v>
      </c>
    </row>
    <row r="26" spans="1:3" x14ac:dyDescent="0.35">
      <c r="A26" s="13" t="s">
        <v>42</v>
      </c>
      <c r="B26" s="11" t="s">
        <v>43</v>
      </c>
      <c r="C26" s="12">
        <f>C27+C28+C29+C30+C31+C32</f>
        <v>5.29</v>
      </c>
    </row>
    <row r="27" spans="1:3" x14ac:dyDescent="0.35">
      <c r="A27" s="15" t="s">
        <v>44</v>
      </c>
      <c r="B27" s="16" t="s">
        <v>45</v>
      </c>
      <c r="C27" s="12">
        <v>0.37</v>
      </c>
    </row>
    <row r="28" spans="1:3" x14ac:dyDescent="0.35">
      <c r="A28" s="15" t="s">
        <v>46</v>
      </c>
      <c r="B28" s="16" t="s">
        <v>47</v>
      </c>
      <c r="C28" s="12">
        <v>0.44</v>
      </c>
    </row>
    <row r="29" spans="1:3" x14ac:dyDescent="0.35">
      <c r="A29" s="15" t="s">
        <v>48</v>
      </c>
      <c r="B29" s="16" t="s">
        <v>49</v>
      </c>
      <c r="C29" s="12">
        <v>0.14000000000000001</v>
      </c>
    </row>
    <row r="30" spans="1:3" x14ac:dyDescent="0.35">
      <c r="A30" s="15" t="s">
        <v>50</v>
      </c>
      <c r="B30" s="16" t="s">
        <v>51</v>
      </c>
      <c r="C30" s="12">
        <v>1.51</v>
      </c>
    </row>
    <row r="31" spans="1:3" x14ac:dyDescent="0.35">
      <c r="A31" s="15" t="s">
        <v>52</v>
      </c>
      <c r="B31" s="16" t="s">
        <v>53</v>
      </c>
      <c r="C31" s="12">
        <v>2.79</v>
      </c>
    </row>
    <row r="32" spans="1:3" x14ac:dyDescent="0.35">
      <c r="A32" s="15" t="s">
        <v>54</v>
      </c>
      <c r="B32" s="16" t="s">
        <v>55</v>
      </c>
      <c r="C32" s="12">
        <v>0.04</v>
      </c>
    </row>
    <row r="33" spans="1:3" ht="31" x14ac:dyDescent="0.35">
      <c r="A33" s="13" t="s">
        <v>56</v>
      </c>
      <c r="B33" s="17" t="s">
        <v>57</v>
      </c>
      <c r="C33" s="12">
        <v>0.78</v>
      </c>
    </row>
    <row r="34" spans="1:3" x14ac:dyDescent="0.35">
      <c r="A34" s="13" t="s">
        <v>58</v>
      </c>
      <c r="B34" s="17" t="s">
        <v>59</v>
      </c>
      <c r="C34" s="12">
        <v>0</v>
      </c>
    </row>
    <row r="35" spans="1:3" x14ac:dyDescent="0.35">
      <c r="A35" s="13" t="s">
        <v>60</v>
      </c>
      <c r="B35" s="17" t="s">
        <v>61</v>
      </c>
      <c r="C35" s="12">
        <v>0</v>
      </c>
    </row>
    <row r="36" spans="1:3" ht="31" x14ac:dyDescent="0.35">
      <c r="A36" s="13" t="s">
        <v>62</v>
      </c>
      <c r="B36" s="17" t="s">
        <v>63</v>
      </c>
      <c r="C36" s="12">
        <v>0</v>
      </c>
    </row>
    <row r="37" spans="1:3" ht="31" x14ac:dyDescent="0.35">
      <c r="A37" s="13" t="s">
        <v>64</v>
      </c>
      <c r="B37" s="17" t="s">
        <v>65</v>
      </c>
      <c r="C37" s="12">
        <v>2.1</v>
      </c>
    </row>
    <row r="38" spans="1:3" ht="31" x14ac:dyDescent="0.35">
      <c r="A38" s="13" t="s">
        <v>66</v>
      </c>
      <c r="B38" s="17" t="s">
        <v>67</v>
      </c>
      <c r="C38" s="12">
        <v>0.05</v>
      </c>
    </row>
    <row r="39" spans="1:3" x14ac:dyDescent="0.35">
      <c r="A39" s="13" t="s">
        <v>68</v>
      </c>
      <c r="B39" s="17" t="s">
        <v>69</v>
      </c>
      <c r="C39" s="12">
        <v>0.59</v>
      </c>
    </row>
    <row r="40" spans="1:3" ht="31" x14ac:dyDescent="0.35">
      <c r="A40" s="15" t="s">
        <v>70</v>
      </c>
      <c r="B40" s="16" t="s">
        <v>71</v>
      </c>
      <c r="C40" s="12">
        <v>0</v>
      </c>
    </row>
    <row r="41" spans="1:3" x14ac:dyDescent="0.35">
      <c r="A41" s="15" t="s">
        <v>72</v>
      </c>
      <c r="B41" s="16" t="s">
        <v>73</v>
      </c>
      <c r="C41" s="12">
        <v>0</v>
      </c>
    </row>
    <row r="42" spans="1:3" x14ac:dyDescent="0.35">
      <c r="A42" s="7" t="s">
        <v>74</v>
      </c>
      <c r="B42" s="18" t="s">
        <v>75</v>
      </c>
      <c r="C42" s="9">
        <f>C43+C48+C56+C59+C60+C61</f>
        <v>6.59</v>
      </c>
    </row>
    <row r="43" spans="1:3" x14ac:dyDescent="0.35">
      <c r="A43" s="13" t="s">
        <v>76</v>
      </c>
      <c r="B43" s="17" t="s">
        <v>77</v>
      </c>
      <c r="C43" s="12">
        <f>C44+C45+C46+C47</f>
        <v>3.0599999999999996</v>
      </c>
    </row>
    <row r="44" spans="1:3" ht="31" x14ac:dyDescent="0.35">
      <c r="A44" s="15" t="s">
        <v>78</v>
      </c>
      <c r="B44" s="19" t="s">
        <v>79</v>
      </c>
      <c r="C44" s="12">
        <v>2.9</v>
      </c>
    </row>
    <row r="45" spans="1:3" ht="46.5" x14ac:dyDescent="0.35">
      <c r="A45" s="15" t="s">
        <v>80</v>
      </c>
      <c r="B45" s="19" t="s">
        <v>81</v>
      </c>
      <c r="C45" s="12">
        <v>0.02</v>
      </c>
    </row>
    <row r="46" spans="1:3" x14ac:dyDescent="0.35">
      <c r="A46" s="15" t="s">
        <v>82</v>
      </c>
      <c r="B46" s="19" t="s">
        <v>83</v>
      </c>
      <c r="C46" s="12">
        <v>0.01</v>
      </c>
    </row>
    <row r="47" spans="1:3" x14ac:dyDescent="0.35">
      <c r="A47" s="15" t="s">
        <v>84</v>
      </c>
      <c r="B47" s="19" t="s">
        <v>85</v>
      </c>
      <c r="C47" s="12">
        <v>0.13</v>
      </c>
    </row>
    <row r="48" spans="1:3" ht="46.5" x14ac:dyDescent="0.35">
      <c r="A48" s="13" t="s">
        <v>86</v>
      </c>
      <c r="B48" s="17" t="s">
        <v>87</v>
      </c>
      <c r="C48" s="12">
        <f>C49+C50+C51+C52+C53+C54+C55</f>
        <v>2.4299999999999997</v>
      </c>
    </row>
    <row r="49" spans="1:3" ht="31" x14ac:dyDescent="0.35">
      <c r="A49" s="15" t="s">
        <v>88</v>
      </c>
      <c r="B49" s="19" t="s">
        <v>89</v>
      </c>
      <c r="C49" s="12">
        <v>0.96</v>
      </c>
    </row>
    <row r="50" spans="1:3" ht="31" x14ac:dyDescent="0.35">
      <c r="A50" s="15" t="s">
        <v>90</v>
      </c>
      <c r="B50" s="19" t="s">
        <v>91</v>
      </c>
      <c r="C50" s="12">
        <v>0.08</v>
      </c>
    </row>
    <row r="51" spans="1:3" x14ac:dyDescent="0.35">
      <c r="A51" s="15" t="s">
        <v>92</v>
      </c>
      <c r="B51" s="19" t="s">
        <v>93</v>
      </c>
      <c r="C51" s="12">
        <v>0.51</v>
      </c>
    </row>
    <row r="52" spans="1:3" x14ac:dyDescent="0.35">
      <c r="A52" s="15" t="s">
        <v>94</v>
      </c>
      <c r="B52" s="19" t="s">
        <v>95</v>
      </c>
      <c r="C52" s="12">
        <v>0.45</v>
      </c>
    </row>
    <row r="53" spans="1:3" x14ac:dyDescent="0.35">
      <c r="A53" s="15" t="s">
        <v>96</v>
      </c>
      <c r="B53" s="20" t="s">
        <v>97</v>
      </c>
      <c r="C53" s="12">
        <v>0.05</v>
      </c>
    </row>
    <row r="54" spans="1:3" ht="46.5" x14ac:dyDescent="0.35">
      <c r="A54" s="15" t="s">
        <v>98</v>
      </c>
      <c r="B54" s="19" t="s">
        <v>99</v>
      </c>
      <c r="C54" s="12">
        <v>0.21</v>
      </c>
    </row>
    <row r="55" spans="1:3" ht="31" x14ac:dyDescent="0.35">
      <c r="A55" s="15" t="s">
        <v>100</v>
      </c>
      <c r="B55" s="19" t="s">
        <v>101</v>
      </c>
      <c r="C55" s="12">
        <v>0.17</v>
      </c>
    </row>
    <row r="56" spans="1:3" x14ac:dyDescent="0.35">
      <c r="A56" s="15" t="s">
        <v>102</v>
      </c>
      <c r="B56" s="16" t="s">
        <v>103</v>
      </c>
      <c r="C56" s="12"/>
    </row>
    <row r="57" spans="1:3" x14ac:dyDescent="0.35">
      <c r="A57" s="15" t="s">
        <v>104</v>
      </c>
      <c r="B57" s="16" t="s">
        <v>105</v>
      </c>
      <c r="C57" s="12"/>
    </row>
    <row r="58" spans="1:3" x14ac:dyDescent="0.35">
      <c r="A58" s="15" t="s">
        <v>106</v>
      </c>
      <c r="B58" s="16" t="s">
        <v>107</v>
      </c>
      <c r="C58" s="12"/>
    </row>
    <row r="59" spans="1:3" ht="62" x14ac:dyDescent="0.35">
      <c r="A59" s="13" t="s">
        <v>108</v>
      </c>
      <c r="B59" s="17" t="s">
        <v>109</v>
      </c>
      <c r="C59" s="12">
        <v>0</v>
      </c>
    </row>
    <row r="60" spans="1:3" ht="46.5" x14ac:dyDescent="0.35">
      <c r="A60" s="13" t="s">
        <v>110</v>
      </c>
      <c r="B60" s="17" t="s">
        <v>111</v>
      </c>
      <c r="C60" s="12">
        <v>1.1000000000000001</v>
      </c>
    </row>
    <row r="61" spans="1:3" ht="31" x14ac:dyDescent="0.35">
      <c r="A61" s="13" t="s">
        <v>112</v>
      </c>
      <c r="B61" s="17" t="s">
        <v>113</v>
      </c>
      <c r="C61" s="12">
        <v>0</v>
      </c>
    </row>
    <row r="62" spans="1:3" x14ac:dyDescent="0.35">
      <c r="A62" s="7" t="s">
        <v>114</v>
      </c>
      <c r="B62" s="21" t="s">
        <v>115</v>
      </c>
      <c r="C62" s="9">
        <f>C63+C64+C65+C66</f>
        <v>4.0299999999999994</v>
      </c>
    </row>
    <row r="63" spans="1:3" ht="62" x14ac:dyDescent="0.35">
      <c r="A63" s="13" t="s">
        <v>116</v>
      </c>
      <c r="B63" s="22" t="s">
        <v>117</v>
      </c>
      <c r="C63" s="12">
        <v>0.13</v>
      </c>
    </row>
    <row r="64" spans="1:3" ht="77.5" x14ac:dyDescent="0.35">
      <c r="A64" s="13" t="s">
        <v>118</v>
      </c>
      <c r="B64" s="22" t="s">
        <v>119</v>
      </c>
      <c r="C64" s="12">
        <v>3.01</v>
      </c>
    </row>
    <row r="65" spans="1:3" ht="62" x14ac:dyDescent="0.35">
      <c r="A65" s="13" t="s">
        <v>120</v>
      </c>
      <c r="B65" s="22" t="s">
        <v>121</v>
      </c>
      <c r="C65" s="12">
        <v>0</v>
      </c>
    </row>
    <row r="66" spans="1:3" x14ac:dyDescent="0.35">
      <c r="A66" s="13" t="s">
        <v>122</v>
      </c>
      <c r="B66" s="22" t="s">
        <v>123</v>
      </c>
      <c r="C66" s="12">
        <v>0.89</v>
      </c>
    </row>
    <row r="69" spans="1:3" s="25" customFormat="1" x14ac:dyDescent="0.35">
      <c r="A69" s="23" t="s">
        <v>125</v>
      </c>
      <c r="B69" s="26"/>
      <c r="C69" s="27"/>
    </row>
    <row r="70" spans="1:3" s="23" customFormat="1" x14ac:dyDescent="0.35">
      <c r="B70" s="28"/>
      <c r="C70" s="24"/>
    </row>
    <row r="71" spans="1:3" s="23" customFormat="1" ht="15.75" customHeight="1" x14ac:dyDescent="0.35">
      <c r="B71" s="28"/>
      <c r="C71" s="29"/>
    </row>
    <row r="72" spans="1:3" s="25" customFormat="1" x14ac:dyDescent="0.35">
      <c r="B72" s="30"/>
      <c r="C72" s="31"/>
    </row>
    <row r="73" spans="1:3" s="25" customFormat="1" ht="15.75" customHeight="1" x14ac:dyDescent="0.35">
      <c r="B73" s="26"/>
      <c r="C73" s="27"/>
    </row>
    <row r="74" spans="1:3" s="25" customFormat="1" x14ac:dyDescent="0.35">
      <c r="B74" s="30"/>
      <c r="C74" s="32"/>
    </row>
    <row r="75" spans="1:3" s="35" customFormat="1" x14ac:dyDescent="0.35">
      <c r="B75" s="33"/>
      <c r="C75" s="34"/>
    </row>
  </sheetData>
  <mergeCells count="6">
    <mergeCell ref="B8:C8"/>
    <mergeCell ref="A2:C2"/>
    <mergeCell ref="A4:A5"/>
    <mergeCell ref="B4:B5"/>
    <mergeCell ref="B6:C6"/>
    <mergeCell ref="B7:C7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2019-01-21T08:18:36Z</dcterms:modified>
</cp:coreProperties>
</file>