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2" windowWidth="23256" windowHeight="11832"/>
  </bookViews>
  <sheets>
    <sheet name="размер платы" sheetId="4" r:id="rId1"/>
    <sheet name="черновик" sheetId="5" state="hidden" r:id="rId2"/>
    <sheet name="Лист1" sheetId="1" r:id="rId3"/>
    <sheet name="Лист2" sheetId="2" r:id="rId4"/>
    <sheet name="Лист3" sheetId="3" r:id="rId5"/>
  </sheets>
  <calcPr calcId="145621" fullPrecision="0"/>
</workbook>
</file>

<file path=xl/calcChain.xml><?xml version="1.0" encoding="utf-8"?>
<calcChain xmlns="http://schemas.openxmlformats.org/spreadsheetml/2006/main">
  <c r="D19" i="4" l="1"/>
  <c r="D35" i="4" l="1"/>
  <c r="D17" i="4" l="1"/>
  <c r="D30" i="4" l="1"/>
  <c r="D8" i="4" l="1"/>
  <c r="D63" i="4" l="1"/>
  <c r="D47" i="4"/>
  <c r="D34" i="4"/>
  <c r="D21" i="4"/>
  <c r="D23" i="4" l="1"/>
  <c r="D65" i="4" l="1"/>
  <c r="D64" i="4"/>
  <c r="D62" i="4"/>
  <c r="C61" i="4"/>
  <c r="D60" i="4"/>
  <c r="D59" i="4"/>
  <c r="D58" i="4"/>
  <c r="D57" i="4"/>
  <c r="D56" i="4"/>
  <c r="D54" i="4"/>
  <c r="D53" i="4"/>
  <c r="D52" i="4"/>
  <c r="D51" i="4"/>
  <c r="D50" i="4"/>
  <c r="D49" i="4"/>
  <c r="D48" i="4"/>
  <c r="D46" i="4"/>
  <c r="D45" i="4"/>
  <c r="D44" i="4"/>
  <c r="D43" i="4"/>
  <c r="D42" i="4"/>
  <c r="C41" i="4"/>
  <c r="D40" i="4"/>
  <c r="D39" i="4"/>
  <c r="D38" i="4"/>
  <c r="D37" i="4"/>
  <c r="D36" i="4"/>
  <c r="D33" i="4"/>
  <c r="D32" i="4"/>
  <c r="D31" i="4"/>
  <c r="D29" i="4"/>
  <c r="D28" i="4"/>
  <c r="D27" i="4"/>
  <c r="D26" i="4"/>
  <c r="D25" i="4"/>
  <c r="D24" i="4"/>
  <c r="C22" i="4"/>
  <c r="D20" i="4"/>
  <c r="D18" i="4"/>
  <c r="D16" i="4"/>
  <c r="D15" i="4"/>
  <c r="D14" i="4"/>
  <c r="D13" i="4"/>
  <c r="D12" i="4"/>
  <c r="D11" i="4"/>
  <c r="D10" i="4"/>
  <c r="D9" i="4"/>
  <c r="C7" i="4"/>
  <c r="D22" i="4" l="1"/>
  <c r="D41" i="4"/>
  <c r="C6" i="4"/>
  <c r="D7" i="4"/>
  <c r="D61" i="4"/>
  <c r="E65" i="5"/>
  <c r="E64" i="5"/>
  <c r="E63" i="5"/>
  <c r="E62" i="5"/>
  <c r="E61" i="5"/>
  <c r="D61" i="5"/>
  <c r="E60" i="5"/>
  <c r="E59" i="5"/>
  <c r="E58" i="5"/>
  <c r="E57" i="5"/>
  <c r="E56" i="5"/>
  <c r="E55" i="5"/>
  <c r="E41" i="5" s="1"/>
  <c r="E54" i="5"/>
  <c r="E53" i="5"/>
  <c r="E52" i="5"/>
  <c r="E51" i="5"/>
  <c r="E50" i="5"/>
  <c r="E49" i="5"/>
  <c r="E48" i="5"/>
  <c r="E47" i="5"/>
  <c r="E46" i="5"/>
  <c r="E45" i="5"/>
  <c r="E44" i="5"/>
  <c r="E43" i="5"/>
  <c r="E42" i="5"/>
  <c r="D41" i="5"/>
  <c r="E40" i="5"/>
  <c r="F40" i="5" s="1"/>
  <c r="E39" i="5"/>
  <c r="F39" i="5" s="1"/>
  <c r="E38" i="5"/>
  <c r="E37" i="5"/>
  <c r="E36" i="5"/>
  <c r="E35" i="5"/>
  <c r="E34" i="5"/>
  <c r="E33" i="5"/>
  <c r="E32" i="5"/>
  <c r="E31" i="5"/>
  <c r="E30" i="5"/>
  <c r="E29" i="5"/>
  <c r="E28" i="5"/>
  <c r="E27" i="5"/>
  <c r="E26" i="5"/>
  <c r="E25" i="5"/>
  <c r="E24" i="5"/>
  <c r="E23" i="5"/>
  <c r="D22" i="5"/>
  <c r="E21" i="5"/>
  <c r="E20" i="5"/>
  <c r="E19" i="5"/>
  <c r="E18" i="5"/>
  <c r="E17" i="5"/>
  <c r="E16" i="5"/>
  <c r="E15" i="5"/>
  <c r="E14" i="5"/>
  <c r="E13" i="5"/>
  <c r="E12" i="5"/>
  <c r="E11" i="5"/>
  <c r="E10" i="5"/>
  <c r="E9" i="5"/>
  <c r="E8" i="5"/>
  <c r="E7" i="5"/>
  <c r="D7" i="5"/>
  <c r="D6" i="5" s="1"/>
  <c r="D6" i="4" l="1"/>
  <c r="E22" i="5"/>
  <c r="E6" i="5" s="1"/>
  <c r="F70" i="5" s="1"/>
  <c r="F21" i="5" l="1"/>
  <c r="F19" i="5"/>
  <c r="F17" i="5"/>
  <c r="F16" i="5"/>
  <c r="F14" i="5"/>
  <c r="F13" i="5"/>
  <c r="F11" i="5"/>
  <c r="F9" i="5"/>
  <c r="F8" i="5"/>
  <c r="F65" i="5"/>
  <c r="F64" i="5"/>
  <c r="F63" i="5"/>
  <c r="F62" i="5"/>
  <c r="F61" i="5"/>
  <c r="F59" i="5"/>
  <c r="F58" i="5"/>
  <c r="F47" i="5"/>
  <c r="F42" i="5"/>
  <c r="F20" i="5"/>
  <c r="F18" i="5"/>
  <c r="F15" i="5"/>
  <c r="F12" i="5"/>
  <c r="F10" i="5"/>
  <c r="F35" i="5"/>
  <c r="F31" i="5"/>
  <c r="F38" i="5"/>
  <c r="F34" i="5"/>
  <c r="F30" i="5"/>
  <c r="F37" i="5"/>
  <c r="F33" i="5"/>
  <c r="F23" i="5"/>
  <c r="F36" i="5"/>
  <c r="F32" i="5"/>
  <c r="F22" i="5" l="1"/>
  <c r="F41" i="5"/>
  <c r="F7" i="5"/>
  <c r="F6" i="5" s="1"/>
</calcChain>
</file>

<file path=xl/sharedStrings.xml><?xml version="1.0" encoding="utf-8"?>
<sst xmlns="http://schemas.openxmlformats.org/spreadsheetml/2006/main" count="256" uniqueCount="138">
  <si>
    <t>№ п/п</t>
  </si>
  <si>
    <t>Перечень услуг и работ</t>
  </si>
  <si>
    <t>по смете</t>
  </si>
  <si>
    <t>без НДС</t>
  </si>
  <si>
    <t>1.1.1.1.</t>
  </si>
  <si>
    <t>1.</t>
  </si>
  <si>
    <t>Работы, необходимые для надлежащего содержания несущих конструкций и ненесущих конструкций МКД</t>
  </si>
  <si>
    <t>I</t>
  </si>
  <si>
    <t>1.1.</t>
  </si>
  <si>
    <t>Осмотры конструктивных элементов зданий</t>
  </si>
  <si>
    <t>нет</t>
  </si>
  <si>
    <t>1.2.</t>
  </si>
  <si>
    <t>Работы, выполняемые в отношении всех видов фундаментов</t>
  </si>
  <si>
    <t>1.3.</t>
  </si>
  <si>
    <t>Работы, выполняемые в зданиях с подвалами</t>
  </si>
  <si>
    <t>1.4.</t>
  </si>
  <si>
    <t xml:space="preserve">Работы, выполняемые для надлежащего содержания стен </t>
  </si>
  <si>
    <t>1.5.</t>
  </si>
  <si>
    <t>Работы, выполняемые в целях надлежащего содержания перекрытий и покрытий</t>
  </si>
  <si>
    <t>1.6.</t>
  </si>
  <si>
    <t xml:space="preserve">Работы, выполняемые в целях надлежащего содержания колонн и столбов </t>
  </si>
  <si>
    <t>1.7.</t>
  </si>
  <si>
    <t xml:space="preserve">Работы, выполняемые в целях надлежащего содержания балок (ригелей) перекрытий и покрытий </t>
  </si>
  <si>
    <t>1.8.</t>
  </si>
  <si>
    <t xml:space="preserve">Работы, выполняемые в целях надлежащего содержания крыш </t>
  </si>
  <si>
    <t>1.9.</t>
  </si>
  <si>
    <t xml:space="preserve">Работы, выполняемые в целях надлежащего содержания лестниц </t>
  </si>
  <si>
    <t>1.10.</t>
  </si>
  <si>
    <t>Работы, выполняемые в целях надлежащего содержания фасадов</t>
  </si>
  <si>
    <t>1.11.</t>
  </si>
  <si>
    <t>Работы, выполняемые в целях надлежащего содержания перегородок</t>
  </si>
  <si>
    <t>1.12.</t>
  </si>
  <si>
    <t>Работы, выполняемые в целях надлежащего содержания внутренней отделки</t>
  </si>
  <si>
    <t>1.13.</t>
  </si>
  <si>
    <t>Работы, выполняемые в целях надлежащего содержания полов помещений, относящихся к общему имуществу</t>
  </si>
  <si>
    <t>1.14.</t>
  </si>
  <si>
    <t>Работы, выполняемые в целях надлежащего содержания оконных и дверных заполнений помещений, относящихся к общему  имуществу</t>
  </si>
  <si>
    <t>2.</t>
  </si>
  <si>
    <t>Работы, необходимые для надлежащего содержания оборудования и систем инженерно-технического обеспечения, входящих в состав общего имущества в МКД</t>
  </si>
  <si>
    <t>II</t>
  </si>
  <si>
    <t>2.15.</t>
  </si>
  <si>
    <t>Работы, выполняемые в целях надлежащего содержания мусоропроводов</t>
  </si>
  <si>
    <t>2.15.1.</t>
  </si>
  <si>
    <t>Проверка технического состояния и работоспособности элементов мусоропровода</t>
  </si>
  <si>
    <t>2.15.2.</t>
  </si>
  <si>
    <t>Уборка загрузочных клапанов мусоропровода</t>
  </si>
  <si>
    <t>2.15.3.</t>
  </si>
  <si>
    <t>Дезинфекция ствола мусоропровода</t>
  </si>
  <si>
    <t>2.15.4.</t>
  </si>
  <si>
    <t>Удаление мусора, уборка мусопроприёмных камер</t>
  </si>
  <si>
    <t>2.15.5.</t>
  </si>
  <si>
    <t>Уборка, мойка, дезинфекция оборудования мусоросборной камеры</t>
  </si>
  <si>
    <t>2.15.6.</t>
  </si>
  <si>
    <t>Восстановительные работы на мусоропроводе</t>
  </si>
  <si>
    <t>2.16.</t>
  </si>
  <si>
    <t>Работы, выполняемые в целях надлежащего содержания систем вентиляции и дымоудаления</t>
  </si>
  <si>
    <t>2.17.</t>
  </si>
  <si>
    <t>Работы, выполняемые в целях надлежащего содержания печей, каминов и очагов</t>
  </si>
  <si>
    <t>2.18.</t>
  </si>
  <si>
    <t>Осмотры оборудования и систем инженерно-технического обеспечения</t>
  </si>
  <si>
    <t>2.19.</t>
  </si>
  <si>
    <t>Работы, выполняемые в целях надлежащего содержания индивидуальных тепловых пунктов и водоподкачек</t>
  </si>
  <si>
    <t>2.20.</t>
  </si>
  <si>
    <t>Общие работы, выполняемые для надлежащего содержания систем водоснабжения (холодного и горячего), отопления и водоотведения</t>
  </si>
  <si>
    <t>2.21.</t>
  </si>
  <si>
    <t>Работы, выполняемые в целях надлежащего содержания систем теплоснабжения (отопление, горячее водоснабжение)</t>
  </si>
  <si>
    <t>2.22.</t>
  </si>
  <si>
    <t>Работы, выполняемые в целях надлежащего содержания электрооборудования</t>
  </si>
  <si>
    <t>2.23.</t>
  </si>
  <si>
    <t>Работы, выполняемые в целях надлежащего содержания систем внутридомового газового оборудования</t>
  </si>
  <si>
    <t>2.24.</t>
  </si>
  <si>
    <t>Работы, выполняемые в целях надлежащего содержания и ремонта лифта (лифтов)</t>
  </si>
  <si>
    <t>2.24.1.</t>
  </si>
  <si>
    <t>Организация системы диспетчерского контроля и обеспецение диспетчрской связи с кабиной лифта, обеспецение осмотров, техническое обслуживание и ремонт лифта (лифтов), обеспечение проведения аварийного обслуживание лифта (лифтов)</t>
  </si>
  <si>
    <t>2.24.2.</t>
  </si>
  <si>
    <t>Обеспечение проведения технического освидетельствования лифта (лифтов)</t>
  </si>
  <si>
    <t>3.</t>
  </si>
  <si>
    <t>Работы и услуги по содержанию иного имущества в многоквартирном доме</t>
  </si>
  <si>
    <t>III</t>
  </si>
  <si>
    <t>3.25.</t>
  </si>
  <si>
    <t>Работы по содержанию помещений, входящих в состав общего имущества</t>
  </si>
  <si>
    <t>3.25.1.</t>
  </si>
  <si>
    <t>Сухая и влажная уборка тамбуров, холлов коридоров, галерей, лифтовых площадок и лифтовых холлов и кабин, лестничных площадок и маршей, пандусов</t>
  </si>
  <si>
    <t>3.25.2.</t>
  </si>
  <si>
    <t>Влажная протирка подоконников, оконных решеток, перилл лестниц, шкафов для электросчетчиков слаботочных устройств, почтовых ящиков, дверных коробок, полотен дверей, доводчиков, дверных ручек</t>
  </si>
  <si>
    <t>3.25.3.</t>
  </si>
  <si>
    <t>Мытьё окон</t>
  </si>
  <si>
    <t>3.25.4.</t>
  </si>
  <si>
    <t>Дератизация, дезинсекция помещений</t>
  </si>
  <si>
    <t>3.26.</t>
  </si>
  <si>
    <t>Работы по содержанию земельного участка, на котором расположен многоквартирных дом, с элементами озеленения и благоустройства, иными объектами, предназначенными для  обслуживания и эксплуатации дома</t>
  </si>
  <si>
    <t>3.26.1.</t>
  </si>
  <si>
    <t xml:space="preserve">Сдвигание свежевыпавшего снега и очистка придомовой территории (в т.ч. крышек люков колодцев и пожарных гидрантов) от снега и льда толщиной слоя свыше 5 см </t>
  </si>
  <si>
    <t>3.26.2.</t>
  </si>
  <si>
    <t>Очистка придомовой территории от снега наносного происхождения (или подметание такой территоррии, свободной от снежного покрова)</t>
  </si>
  <si>
    <t>3.26.3.</t>
  </si>
  <si>
    <t>Очистка придомовой территории от наледи и льда</t>
  </si>
  <si>
    <t>3.26.4.</t>
  </si>
  <si>
    <t>Подметание и уборка придомовой территории в летний период</t>
  </si>
  <si>
    <t>3.26.5.</t>
  </si>
  <si>
    <t>Уборка и выкашивание газонов</t>
  </si>
  <si>
    <t>3.26.6.</t>
  </si>
  <si>
    <t>Очистка от мусора урн, установленных возле подъездов, и их промывка, уборка контейнерных площадок, расположенных на придомовой территории общего имущества МКД</t>
  </si>
  <si>
    <t>3.26.7.</t>
  </si>
  <si>
    <t>Уборка крыльца и площадки перед входом в подъезд, очистка металлической решетки и приямка</t>
  </si>
  <si>
    <t>3.27.</t>
  </si>
  <si>
    <t>3.27.1</t>
  </si>
  <si>
    <t>Твёрдых бытовых отходов</t>
  </si>
  <si>
    <t>3.27.2.</t>
  </si>
  <si>
    <t>Жидких бытовых отходов</t>
  </si>
  <si>
    <t>3.28.</t>
  </si>
  <si>
    <t>Работы по обеспечению требований пожарной безопасности-осмотры и обеспечение работоспособного состояния пожарных лестниц, лазов, проходов, выходов, систем аварийного освещения, пожаротушения, сигнализации, противопожарного водоснабжения, средств противопожарной защиты, противодымной защиты.</t>
  </si>
  <si>
    <t>3.29.</t>
  </si>
  <si>
    <t>Обеспечение устранений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</si>
  <si>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3.30.</t>
  </si>
  <si>
    <t>Прочие работы по содержанию и ремонту иного имущества в многоквартирном доме (благоустройство и озеленение)</t>
  </si>
  <si>
    <t>4.</t>
  </si>
  <si>
    <t>Плата за управление многоквартирным домом</t>
  </si>
  <si>
    <t>IV</t>
  </si>
  <si>
    <t>4.1.</t>
  </si>
  <si>
    <t>4.2.</t>
  </si>
  <si>
    <t>4.3.</t>
  </si>
  <si>
    <t>Функции регистрационного учета граждан</t>
  </si>
  <si>
    <t>4.4.</t>
  </si>
  <si>
    <t>Взыскание задолженности</t>
  </si>
  <si>
    <t>Услуги по начислению, сбору платежей, доставке квитанций</t>
  </si>
  <si>
    <t>Прочие работы и услуги по управлению многоквартирными домами</t>
  </si>
  <si>
    <t>с 01.01.2019</t>
  </si>
  <si>
    <t>пост. №  1676</t>
  </si>
  <si>
    <t>Работы по обеспечению вывоза бытовых отходов (до 31.12.2018)</t>
  </si>
  <si>
    <t>с НДС с  01.12.2018</t>
  </si>
  <si>
    <t xml:space="preserve">Итого размер платы за содержание жилого помещения включая плату за услуги, работы по управлению многоквартирным домом, за   содержание и текущий ремонт общего имущества в многоквартирном доме, без учета платы за коммунальные ресурсы, потребляемые при использовании и  содержании общего имущества в многоквартирном доме </t>
  </si>
  <si>
    <t>без НДС по постановлению № 1676</t>
  </si>
  <si>
    <t>Удаление мусора, уборка мусороприёмных камер</t>
  </si>
  <si>
    <t>Организация системы диспетчерского контроля и обеспечение диспетчерской связи с кабиной лифта, обеспечение осмотров, техническое обслуживание и ремонт лифта (лифтов), обеспечение проведения аварийного обслуживание лифта (лифтов)</t>
  </si>
  <si>
    <t>Очистка придомовой территории от снега наносного происхождения (или подметание такой территории, свободной от снежного покрова)</t>
  </si>
  <si>
    <r>
      <t xml:space="preserve">Размер платы за содержание жилых помещений многоквартирных домов  с централизованным отоплением, горячим и холодным водоснабжением, без лифта и мусоропровода,  с электроплитами  ( стены  - кирпич, крыша мягкая)                                                                                                                                                                     </t>
    </r>
    <r>
      <rPr>
        <b/>
        <u/>
        <sz val="11"/>
        <rFont val="Times New Roman"/>
        <family val="1"/>
        <charset val="204"/>
      </rPr>
      <t xml:space="preserve">Здания (жилые дома) утратившие статус муниципальных общежитий секционного типа (для изолированных помещений)   </t>
    </r>
  </si>
  <si>
    <t xml:space="preserve"> С 01.01.2019               Итого расходы, на 1м² руб. в месяц (НДС 20%)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</si>
</sst>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rgb="FF0070C0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scheme val="minor"/>
    </font>
    <font>
      <sz val="11"/>
      <color rgb="FF0070C0"/>
      <name val="Times New Roman"/>
      <family val="1"/>
      <charset val="204"/>
    </font>
    <font>
      <sz val="10"/>
      <color rgb="FFFF0000"/>
      <name val="Arial"/>
      <family val="2"/>
      <charset val="204"/>
    </font>
    <font>
      <b/>
      <u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2" fillId="0" borderId="0"/>
    <xf numFmtId="0" fontId="1" fillId="0" borderId="0"/>
  </cellStyleXfs>
  <cellXfs count="126">
    <xf numFmtId="0" fontId="0" fillId="0" borderId="0" xfId="0"/>
    <xf numFmtId="4" fontId="2" fillId="0" borderId="0" xfId="1" applyNumberFormat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0" xfId="1" applyFont="1"/>
    <xf numFmtId="0" fontId="4" fillId="0" borderId="2" xfId="1" applyFont="1" applyBorder="1" applyAlignment="1">
      <alignment horizontal="center" vertical="center" wrapText="1"/>
    </xf>
    <xf numFmtId="2" fontId="4" fillId="0" borderId="2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/>
    </xf>
    <xf numFmtId="0" fontId="3" fillId="0" borderId="2" xfId="1" applyFont="1" applyBorder="1" applyAlignment="1">
      <alignment horizontal="center" vertical="center"/>
    </xf>
    <xf numFmtId="4" fontId="3" fillId="0" borderId="2" xfId="1" applyNumberFormat="1" applyFont="1" applyBorder="1" applyAlignment="1">
      <alignment horizontal="center" vertical="center" wrapText="1"/>
    </xf>
    <xf numFmtId="0" fontId="3" fillId="0" borderId="0" xfId="1" applyFont="1"/>
    <xf numFmtId="0" fontId="3" fillId="0" borderId="2" xfId="1" applyFont="1" applyBorder="1" applyAlignment="1">
      <alignment horizontal="center" vertical="top"/>
    </xf>
    <xf numFmtId="0" fontId="3" fillId="0" borderId="2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16" fontId="2" fillId="2" borderId="2" xfId="1" applyNumberFormat="1" applyFont="1" applyFill="1" applyBorder="1" applyAlignment="1">
      <alignment horizontal="center" vertical="top"/>
    </xf>
    <xf numFmtId="0" fontId="2" fillId="2" borderId="2" xfId="1" applyFont="1" applyFill="1" applyBorder="1" applyAlignment="1">
      <alignment horizontal="left" wrapText="1"/>
    </xf>
    <xf numFmtId="0" fontId="2" fillId="2" borderId="2" xfId="1" applyFont="1" applyFill="1" applyBorder="1" applyAlignment="1">
      <alignment horizontal="center" vertical="center" wrapText="1"/>
    </xf>
    <xf numFmtId="4" fontId="2" fillId="2" borderId="2" xfId="1" applyNumberFormat="1" applyFont="1" applyFill="1" applyBorder="1" applyAlignment="1">
      <alignment horizontal="center" vertical="center" wrapText="1"/>
    </xf>
    <xf numFmtId="0" fontId="2" fillId="2" borderId="0" xfId="1" applyFont="1" applyFill="1"/>
    <xf numFmtId="0" fontId="2" fillId="0" borderId="2" xfId="1" applyFont="1" applyBorder="1" applyAlignment="1">
      <alignment horizontal="center" vertical="top"/>
    </xf>
    <xf numFmtId="0" fontId="2" fillId="0" borderId="2" xfId="1" applyFont="1" applyBorder="1" applyAlignment="1">
      <alignment horizontal="left" wrapText="1"/>
    </xf>
    <xf numFmtId="4" fontId="2" fillId="0" borderId="2" xfId="1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wrapText="1"/>
    </xf>
    <xf numFmtId="0" fontId="5" fillId="3" borderId="2" xfId="1" applyFont="1" applyFill="1" applyBorder="1" applyAlignment="1">
      <alignment horizontal="center" vertical="top"/>
    </xf>
    <xf numFmtId="164" fontId="5" fillId="3" borderId="2" xfId="1" applyNumberFormat="1" applyFont="1" applyFill="1" applyBorder="1" applyAlignment="1">
      <alignment horizontal="left" vertical="center" wrapText="1"/>
    </xf>
    <xf numFmtId="164" fontId="5" fillId="3" borderId="2" xfId="1" applyNumberFormat="1" applyFont="1" applyFill="1" applyBorder="1" applyAlignment="1">
      <alignment horizontal="center" vertical="center" wrapText="1"/>
    </xf>
    <xf numFmtId="4" fontId="2" fillId="3" borderId="2" xfId="1" applyNumberFormat="1" applyFont="1" applyFill="1" applyBorder="1" applyAlignment="1">
      <alignment horizontal="center" vertical="center" wrapText="1"/>
    </xf>
    <xf numFmtId="0" fontId="5" fillId="3" borderId="0" xfId="1" applyFont="1" applyFill="1"/>
    <xf numFmtId="164" fontId="2" fillId="0" borderId="2" xfId="1" applyNumberFormat="1" applyFont="1" applyFill="1" applyBorder="1" applyAlignment="1">
      <alignment horizontal="left" vertical="center" wrapText="1"/>
    </xf>
    <xf numFmtId="1" fontId="2" fillId="0" borderId="2" xfId="1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top"/>
    </xf>
    <xf numFmtId="164" fontId="2" fillId="2" borderId="2" xfId="1" applyNumberFormat="1" applyFont="1" applyFill="1" applyBorder="1" applyAlignment="1">
      <alignment horizontal="left" vertical="center" wrapText="1"/>
    </xf>
    <xf numFmtId="1" fontId="2" fillId="2" borderId="2" xfId="1" applyNumberFormat="1" applyFont="1" applyFill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top"/>
    </xf>
    <xf numFmtId="164" fontId="6" fillId="0" borderId="2" xfId="1" applyNumberFormat="1" applyFont="1" applyFill="1" applyBorder="1" applyAlignment="1">
      <alignment horizontal="left" vertical="center" wrapText="1"/>
    </xf>
    <xf numFmtId="1" fontId="6" fillId="0" borderId="2" xfId="1" applyNumberFormat="1" applyFont="1" applyFill="1" applyBorder="1" applyAlignment="1">
      <alignment horizontal="center" vertical="center" wrapText="1"/>
    </xf>
    <xf numFmtId="4" fontId="6" fillId="0" borderId="2" xfId="1" applyNumberFormat="1" applyFont="1" applyBorder="1" applyAlignment="1">
      <alignment horizontal="center" vertical="center" wrapText="1"/>
    </xf>
    <xf numFmtId="0" fontId="6" fillId="0" borderId="0" xfId="1" applyFont="1"/>
    <xf numFmtId="0" fontId="5" fillId="0" borderId="2" xfId="1" applyFont="1" applyBorder="1" applyAlignment="1">
      <alignment horizontal="center" vertical="top"/>
    </xf>
    <xf numFmtId="164" fontId="5" fillId="0" borderId="2" xfId="1" applyNumberFormat="1" applyFont="1" applyFill="1" applyBorder="1" applyAlignment="1">
      <alignment horizontal="left" vertical="center" wrapText="1"/>
    </xf>
    <xf numFmtId="1" fontId="5" fillId="0" borderId="2" xfId="1" applyNumberFormat="1" applyFont="1" applyFill="1" applyBorder="1" applyAlignment="1">
      <alignment horizontal="center" vertical="center" wrapText="1"/>
    </xf>
    <xf numFmtId="0" fontId="5" fillId="0" borderId="0" xfId="1" applyFont="1"/>
    <xf numFmtId="0" fontId="7" fillId="0" borderId="2" xfId="1" applyFont="1" applyFill="1" applyBorder="1" applyAlignment="1">
      <alignment horizontal="center" vertical="top"/>
    </xf>
    <xf numFmtId="164" fontId="7" fillId="0" borderId="2" xfId="1" applyNumberFormat="1" applyFont="1" applyFill="1" applyBorder="1" applyAlignment="1">
      <alignment horizontal="left" vertical="center" wrapText="1"/>
    </xf>
    <xf numFmtId="1" fontId="7" fillId="0" borderId="2" xfId="1" applyNumberFormat="1" applyFont="1" applyFill="1" applyBorder="1" applyAlignment="1">
      <alignment horizontal="center" vertical="center" wrapText="1"/>
    </xf>
    <xf numFmtId="4" fontId="8" fillId="0" borderId="2" xfId="1" applyNumberFormat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left" vertical="center" wrapText="1"/>
    </xf>
    <xf numFmtId="1" fontId="3" fillId="0" borderId="2" xfId="1" applyNumberFormat="1" applyFont="1" applyFill="1" applyBorder="1" applyAlignment="1">
      <alignment horizontal="center" vertical="center" wrapText="1"/>
    </xf>
    <xf numFmtId="164" fontId="5" fillId="3" borderId="2" xfId="1" applyNumberFormat="1" applyFont="1" applyFill="1" applyBorder="1" applyAlignment="1">
      <alignment vertical="center" wrapText="1"/>
    </xf>
    <xf numFmtId="1" fontId="5" fillId="3" borderId="2" xfId="1" applyNumberFormat="1" applyFont="1" applyFill="1" applyBorder="1" applyAlignment="1">
      <alignment horizontal="center" vertical="center" wrapText="1"/>
    </xf>
    <xf numFmtId="164" fontId="5" fillId="3" borderId="2" xfId="1" applyNumberFormat="1" applyFont="1" applyFill="1" applyBorder="1" applyAlignment="1">
      <alignment wrapText="1"/>
    </xf>
    <xf numFmtId="0" fontId="2" fillId="3" borderId="2" xfId="1" applyFont="1" applyFill="1" applyBorder="1" applyAlignment="1">
      <alignment horizontal="center" vertical="top"/>
    </xf>
    <xf numFmtId="164" fontId="2" fillId="3" borderId="2" xfId="1" applyNumberFormat="1" applyFont="1" applyFill="1" applyBorder="1" applyAlignment="1">
      <alignment horizontal="left" vertical="center" wrapText="1"/>
    </xf>
    <xf numFmtId="1" fontId="2" fillId="3" borderId="2" xfId="1" applyNumberFormat="1" applyFont="1" applyFill="1" applyBorder="1" applyAlignment="1">
      <alignment horizontal="center" vertical="center" wrapText="1"/>
    </xf>
    <xf numFmtId="0" fontId="2" fillId="3" borderId="0" xfId="1" applyFont="1" applyFill="1"/>
    <xf numFmtId="0" fontId="3" fillId="0" borderId="2" xfId="1" applyFont="1" applyBorder="1" applyAlignment="1">
      <alignment vertical="center" wrapText="1"/>
    </xf>
    <xf numFmtId="1" fontId="3" fillId="0" borderId="2" xfId="1" applyNumberFormat="1" applyFont="1" applyBorder="1" applyAlignment="1">
      <alignment horizontal="center" vertical="center" wrapText="1"/>
    </xf>
    <xf numFmtId="1" fontId="2" fillId="0" borderId="2" xfId="1" applyNumberFormat="1" applyFont="1" applyBorder="1" applyAlignment="1">
      <alignment horizontal="center"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horizontal="right" vertical="center"/>
    </xf>
    <xf numFmtId="0" fontId="9" fillId="0" borderId="0" xfId="1" applyFont="1" applyAlignment="1">
      <alignment horizontal="right" wrapText="1"/>
    </xf>
    <xf numFmtId="4" fontId="10" fillId="0" borderId="0" xfId="1" applyNumberFormat="1" applyFont="1" applyAlignment="1">
      <alignment horizontal="center" vertical="center"/>
    </xf>
    <xf numFmtId="0" fontId="11" fillId="0" borderId="0" xfId="1" applyFont="1" applyAlignment="1">
      <alignment horizontal="right" wrapText="1"/>
    </xf>
    <xf numFmtId="0" fontId="2" fillId="0" borderId="2" xfId="0" applyFont="1" applyFill="1" applyBorder="1" applyAlignment="1">
      <alignment vertical="center" wrapText="1"/>
    </xf>
    <xf numFmtId="4" fontId="11" fillId="0" borderId="0" xfId="1" applyNumberFormat="1" applyFont="1" applyAlignment="1">
      <alignment horizontal="right" wrapText="1"/>
    </xf>
    <xf numFmtId="165" fontId="2" fillId="0" borderId="0" xfId="1" applyNumberFormat="1" applyFont="1" applyAlignment="1">
      <alignment horizontal="right" vertical="center"/>
    </xf>
    <xf numFmtId="4" fontId="9" fillId="0" borderId="0" xfId="1" applyNumberFormat="1" applyFont="1" applyAlignment="1">
      <alignment horizontal="right" wrapText="1"/>
    </xf>
    <xf numFmtId="4" fontId="13" fillId="0" borderId="2" xfId="1" applyNumberFormat="1" applyFont="1" applyBorder="1" applyAlignment="1">
      <alignment horizontal="center" vertical="center" wrapText="1"/>
    </xf>
    <xf numFmtId="0" fontId="2" fillId="0" borderId="7" xfId="1" applyFont="1" applyBorder="1" applyAlignment="1">
      <alignment vertical="center" wrapText="1"/>
    </xf>
    <xf numFmtId="0" fontId="2" fillId="0" borderId="2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top"/>
    </xf>
    <xf numFmtId="4" fontId="3" fillId="0" borderId="2" xfId="1" applyNumberFormat="1" applyFont="1" applyFill="1" applyBorder="1" applyAlignment="1">
      <alignment horizontal="center" vertical="center" wrapText="1"/>
    </xf>
    <xf numFmtId="0" fontId="3" fillId="0" borderId="0" xfId="1" applyFont="1" applyFill="1"/>
    <xf numFmtId="0" fontId="2" fillId="0" borderId="0" xfId="1" applyFont="1" applyFill="1"/>
    <xf numFmtId="0" fontId="5" fillId="0" borderId="0" xfId="1" applyFont="1" applyFill="1"/>
    <xf numFmtId="0" fontId="6" fillId="0" borderId="0" xfId="1" applyFont="1" applyFill="1"/>
    <xf numFmtId="0" fontId="2" fillId="0" borderId="2" xfId="1" applyFont="1" applyFill="1" applyBorder="1" applyAlignment="1">
      <alignment horizontal="center" vertical="top"/>
    </xf>
    <xf numFmtId="0" fontId="3" fillId="0" borderId="0" xfId="0" applyFont="1" applyFill="1" applyBorder="1" applyAlignment="1">
      <alignment vertical="center" wrapText="1"/>
    </xf>
    <xf numFmtId="16" fontId="2" fillId="0" borderId="2" xfId="1" applyNumberFormat="1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horizontal="left" vertical="top" wrapText="1"/>
    </xf>
    <xf numFmtId="0" fontId="2" fillId="0" borderId="2" xfId="1" applyFont="1" applyFill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164" fontId="5" fillId="3" borderId="2" xfId="1" applyNumberFormat="1" applyFont="1" applyFill="1" applyBorder="1" applyAlignment="1">
      <alignment horizontal="left" vertical="top" wrapText="1"/>
    </xf>
    <xf numFmtId="164" fontId="2" fillId="0" borderId="2" xfId="1" applyNumberFormat="1" applyFont="1" applyFill="1" applyBorder="1" applyAlignment="1">
      <alignment horizontal="left" vertical="top" wrapText="1"/>
    </xf>
    <xf numFmtId="164" fontId="6" fillId="0" borderId="2" xfId="1" applyNumberFormat="1" applyFont="1" applyFill="1" applyBorder="1" applyAlignment="1">
      <alignment horizontal="left" vertical="top" wrapText="1"/>
    </xf>
    <xf numFmtId="164" fontId="5" fillId="0" borderId="2" xfId="1" applyNumberFormat="1" applyFont="1" applyFill="1" applyBorder="1" applyAlignment="1">
      <alignment horizontal="left" vertical="top" wrapText="1"/>
    </xf>
    <xf numFmtId="164" fontId="7" fillId="0" borderId="2" xfId="1" applyNumberFormat="1" applyFont="1" applyFill="1" applyBorder="1" applyAlignment="1">
      <alignment horizontal="left" vertical="top" wrapText="1"/>
    </xf>
    <xf numFmtId="164" fontId="3" fillId="0" borderId="2" xfId="1" applyNumberFormat="1" applyFont="1" applyFill="1" applyBorder="1" applyAlignment="1">
      <alignment horizontal="left" vertical="top" wrapText="1"/>
    </xf>
    <xf numFmtId="164" fontId="5" fillId="3" borderId="2" xfId="1" applyNumberFormat="1" applyFont="1" applyFill="1" applyBorder="1" applyAlignment="1">
      <alignment vertical="top" wrapText="1"/>
    </xf>
    <xf numFmtId="164" fontId="2" fillId="3" borderId="2" xfId="1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0" fontId="6" fillId="0" borderId="2" xfId="1" applyFont="1" applyFill="1" applyBorder="1" applyAlignment="1">
      <alignment horizontal="center" vertical="top"/>
    </xf>
    <xf numFmtId="4" fontId="4" fillId="0" borderId="2" xfId="1" applyNumberFormat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vertical="center"/>
    </xf>
    <xf numFmtId="4" fontId="14" fillId="0" borderId="0" xfId="1" applyNumberFormat="1" applyFont="1" applyAlignment="1">
      <alignment horizontal="center" vertical="center"/>
    </xf>
    <xf numFmtId="4" fontId="8" fillId="0" borderId="0" xfId="1" applyNumberFormat="1" applyFont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horizontal="right" vertical="center"/>
    </xf>
    <xf numFmtId="0" fontId="9" fillId="0" borderId="0" xfId="1" applyFont="1" applyFill="1" applyAlignment="1">
      <alignment horizontal="right" wrapText="1"/>
    </xf>
    <xf numFmtId="0" fontId="11" fillId="0" borderId="0" xfId="1" applyFont="1" applyFill="1" applyAlignment="1">
      <alignment horizontal="right" wrapText="1"/>
    </xf>
    <xf numFmtId="4" fontId="10" fillId="0" borderId="0" xfId="1" applyNumberFormat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3" fillId="0" borderId="2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2"/>
  <sheetViews>
    <sheetView tabSelected="1" workbookViewId="0">
      <selection activeCell="J8" sqref="J8"/>
    </sheetView>
  </sheetViews>
  <sheetFormatPr defaultColWidth="9.109375" defaultRowHeight="13.8" x14ac:dyDescent="0.25"/>
  <cols>
    <col min="1" max="1" width="7" style="2" customWidth="1"/>
    <col min="2" max="2" width="63.88671875" style="3" customWidth="1"/>
    <col min="3" max="3" width="17.6640625" style="95" hidden="1" customWidth="1"/>
    <col min="4" max="4" width="19.5546875" style="112" customWidth="1"/>
    <col min="5" max="5" width="9.109375" style="72"/>
    <col min="6" max="16384" width="9.109375" style="3"/>
  </cols>
  <sheetData>
    <row r="1" spans="1:5" ht="72.75" customHeight="1" x14ac:dyDescent="0.25">
      <c r="A1" s="115" t="s">
        <v>136</v>
      </c>
      <c r="B1" s="115"/>
      <c r="C1" s="115"/>
      <c r="D1" s="115"/>
      <c r="E1" s="76"/>
    </row>
    <row r="2" spans="1:5" ht="19.5" customHeight="1" x14ac:dyDescent="0.25">
      <c r="A2" s="115"/>
      <c r="B2" s="115"/>
      <c r="C2" s="115"/>
      <c r="D2" s="115"/>
      <c r="E2" s="76"/>
    </row>
    <row r="3" spans="1:5" ht="15.75" customHeight="1" x14ac:dyDescent="0.25">
      <c r="A3" s="67"/>
      <c r="B3" s="67"/>
      <c r="C3" s="120"/>
      <c r="D3" s="120"/>
    </row>
    <row r="4" spans="1:5" ht="15" customHeight="1" x14ac:dyDescent="0.25">
      <c r="A4" s="116" t="s">
        <v>0</v>
      </c>
      <c r="B4" s="116" t="s">
        <v>1</v>
      </c>
      <c r="C4" s="121" t="s">
        <v>132</v>
      </c>
      <c r="D4" s="118" t="s">
        <v>137</v>
      </c>
    </row>
    <row r="5" spans="1:5" ht="54.75" customHeight="1" x14ac:dyDescent="0.25">
      <c r="A5" s="117"/>
      <c r="B5" s="117"/>
      <c r="C5" s="121"/>
      <c r="D5" s="119"/>
    </row>
    <row r="6" spans="1:5" s="9" customFormat="1" ht="90" customHeight="1" x14ac:dyDescent="0.25">
      <c r="A6" s="7"/>
      <c r="B6" s="78" t="s">
        <v>131</v>
      </c>
      <c r="C6" s="93">
        <f>C7+C22+C41+C61</f>
        <v>15.47</v>
      </c>
      <c r="D6" s="70">
        <f>D7+D22+D41+D61</f>
        <v>16.53</v>
      </c>
      <c r="E6" s="71"/>
    </row>
    <row r="7" spans="1:5" s="72" customFormat="1" ht="35.25" customHeight="1" x14ac:dyDescent="0.25">
      <c r="A7" s="69" t="s">
        <v>5</v>
      </c>
      <c r="B7" s="79" t="s">
        <v>6</v>
      </c>
      <c r="C7" s="99">
        <f>C8+C9+C10+C11+C12+C13+C14+C15+C16+C17+C18+C19+C20+C21</f>
        <v>4.21</v>
      </c>
      <c r="D7" s="103">
        <f>D8+D9+D10+D11+D12+D13+D14+D15+D16+D17+D18+D19+D20+D21</f>
        <v>4.97</v>
      </c>
      <c r="E7" s="71"/>
    </row>
    <row r="8" spans="1:5" s="72" customFormat="1" ht="33.75" customHeight="1" x14ac:dyDescent="0.25">
      <c r="A8" s="77" t="s">
        <v>8</v>
      </c>
      <c r="B8" s="80" t="s">
        <v>9</v>
      </c>
      <c r="C8" s="100">
        <v>0.56999999999999995</v>
      </c>
      <c r="D8" s="104">
        <f>C8*1.18</f>
        <v>0.67</v>
      </c>
    </row>
    <row r="9" spans="1:5" ht="33.75" customHeight="1" x14ac:dyDescent="0.25">
      <c r="A9" s="18" t="s">
        <v>11</v>
      </c>
      <c r="B9" s="81" t="s">
        <v>12</v>
      </c>
      <c r="C9" s="101">
        <v>0.02</v>
      </c>
      <c r="D9" s="104">
        <f t="shared" ref="D9:D20" si="0">C9*1.18</f>
        <v>0.02</v>
      </c>
    </row>
    <row r="10" spans="1:5" ht="33.75" customHeight="1" x14ac:dyDescent="0.25">
      <c r="A10" s="18" t="s">
        <v>13</v>
      </c>
      <c r="B10" s="81" t="s">
        <v>14</v>
      </c>
      <c r="C10" s="101">
        <v>0.03</v>
      </c>
      <c r="D10" s="104">
        <f t="shared" si="0"/>
        <v>0.04</v>
      </c>
    </row>
    <row r="11" spans="1:5" ht="33.75" customHeight="1" x14ac:dyDescent="0.25">
      <c r="A11" s="18" t="s">
        <v>15</v>
      </c>
      <c r="B11" s="81" t="s">
        <v>16</v>
      </c>
      <c r="C11" s="101">
        <v>0</v>
      </c>
      <c r="D11" s="104">
        <f t="shared" si="0"/>
        <v>0</v>
      </c>
    </row>
    <row r="12" spans="1:5" ht="33.75" customHeight="1" x14ac:dyDescent="0.25">
      <c r="A12" s="18" t="s">
        <v>17</v>
      </c>
      <c r="B12" s="81" t="s">
        <v>18</v>
      </c>
      <c r="C12" s="101">
        <v>0.01</v>
      </c>
      <c r="D12" s="104">
        <f t="shared" si="0"/>
        <v>0.01</v>
      </c>
    </row>
    <row r="13" spans="1:5" ht="33.75" customHeight="1" x14ac:dyDescent="0.25">
      <c r="A13" s="18" t="s">
        <v>19</v>
      </c>
      <c r="B13" s="81" t="s">
        <v>20</v>
      </c>
      <c r="C13" s="101">
        <v>0</v>
      </c>
      <c r="D13" s="104">
        <f t="shared" si="0"/>
        <v>0</v>
      </c>
    </row>
    <row r="14" spans="1:5" ht="33.75" customHeight="1" x14ac:dyDescent="0.25">
      <c r="A14" s="18" t="s">
        <v>21</v>
      </c>
      <c r="B14" s="81" t="s">
        <v>22</v>
      </c>
      <c r="C14" s="101">
        <v>0</v>
      </c>
      <c r="D14" s="104">
        <f t="shared" si="0"/>
        <v>0</v>
      </c>
    </row>
    <row r="15" spans="1:5" ht="24" customHeight="1" x14ac:dyDescent="0.25">
      <c r="A15" s="18" t="s">
        <v>23</v>
      </c>
      <c r="B15" s="81" t="s">
        <v>24</v>
      </c>
      <c r="C15" s="101">
        <v>2.09</v>
      </c>
      <c r="D15" s="104">
        <f t="shared" si="0"/>
        <v>2.4700000000000002</v>
      </c>
    </row>
    <row r="16" spans="1:5" ht="24" customHeight="1" x14ac:dyDescent="0.25">
      <c r="A16" s="18" t="s">
        <v>25</v>
      </c>
      <c r="B16" s="81" t="s">
        <v>26</v>
      </c>
      <c r="C16" s="101">
        <v>0.04</v>
      </c>
      <c r="D16" s="104">
        <f t="shared" si="0"/>
        <v>0.05</v>
      </c>
    </row>
    <row r="17" spans="1:5" ht="24" customHeight="1" x14ac:dyDescent="0.25">
      <c r="A17" s="18" t="s">
        <v>27</v>
      </c>
      <c r="B17" s="81" t="s">
        <v>28</v>
      </c>
      <c r="C17" s="101">
        <v>0.14000000000000001</v>
      </c>
      <c r="D17" s="104">
        <f>C17*1.18</f>
        <v>0.17</v>
      </c>
    </row>
    <row r="18" spans="1:5" x14ac:dyDescent="0.25">
      <c r="A18" s="18" t="s">
        <v>29</v>
      </c>
      <c r="B18" s="81" t="s">
        <v>30</v>
      </c>
      <c r="C18" s="101">
        <v>0</v>
      </c>
      <c r="D18" s="104">
        <f t="shared" si="0"/>
        <v>0</v>
      </c>
    </row>
    <row r="19" spans="1:5" ht="27.6" x14ac:dyDescent="0.25">
      <c r="A19" s="18" t="s">
        <v>31</v>
      </c>
      <c r="B19" s="81" t="s">
        <v>32</v>
      </c>
      <c r="C19" s="101">
        <v>1.1399999999999999</v>
      </c>
      <c r="D19" s="104">
        <f>C19*1.18-0.01</f>
        <v>1.34</v>
      </c>
    </row>
    <row r="20" spans="1:5" ht="27.6" x14ac:dyDescent="0.25">
      <c r="A20" s="18" t="s">
        <v>33</v>
      </c>
      <c r="B20" s="81" t="s">
        <v>34</v>
      </c>
      <c r="C20" s="101">
        <v>0</v>
      </c>
      <c r="D20" s="104">
        <f t="shared" si="0"/>
        <v>0</v>
      </c>
    </row>
    <row r="21" spans="1:5" s="9" customFormat="1" ht="27.6" x14ac:dyDescent="0.25">
      <c r="A21" s="18" t="s">
        <v>35</v>
      </c>
      <c r="B21" s="81" t="s">
        <v>36</v>
      </c>
      <c r="C21" s="101">
        <v>0.17</v>
      </c>
      <c r="D21" s="104">
        <f>C21*1.18</f>
        <v>0.2</v>
      </c>
      <c r="E21" s="72"/>
    </row>
    <row r="22" spans="1:5" ht="41.4" x14ac:dyDescent="0.25">
      <c r="A22" s="10" t="s">
        <v>37</v>
      </c>
      <c r="B22" s="82" t="s">
        <v>38</v>
      </c>
      <c r="C22" s="99">
        <f>C23+C30+C31+C32+C33+C34+C35+C36+C37+C38</f>
        <v>2.97</v>
      </c>
      <c r="D22" s="103">
        <f>D23+D30+D31+D32+D33+D34+D35+D36+D37+D38</f>
        <v>3.5</v>
      </c>
      <c r="E22" s="71"/>
    </row>
    <row r="23" spans="1:5" s="73" customFormat="1" ht="30" customHeight="1" x14ac:dyDescent="0.25">
      <c r="A23" s="75" t="s">
        <v>40</v>
      </c>
      <c r="B23" s="80" t="s">
        <v>41</v>
      </c>
      <c r="C23" s="101">
        <v>0</v>
      </c>
      <c r="D23" s="104">
        <f>C23*1.18</f>
        <v>0</v>
      </c>
      <c r="E23" s="72"/>
    </row>
    <row r="24" spans="1:5" s="73" customFormat="1" ht="15" hidden="1" customHeight="1" x14ac:dyDescent="0.25">
      <c r="A24" s="22" t="s">
        <v>42</v>
      </c>
      <c r="B24" s="83" t="s">
        <v>43</v>
      </c>
      <c r="C24" s="101"/>
      <c r="D24" s="104">
        <f t="shared" ref="D24:D33" si="1">C24*1.18</f>
        <v>0</v>
      </c>
    </row>
    <row r="25" spans="1:5" s="73" customFormat="1" ht="15" hidden="1" customHeight="1" x14ac:dyDescent="0.25">
      <c r="A25" s="22" t="s">
        <v>44</v>
      </c>
      <c r="B25" s="83" t="s">
        <v>45</v>
      </c>
      <c r="C25" s="101"/>
      <c r="D25" s="104">
        <f t="shared" si="1"/>
        <v>0</v>
      </c>
    </row>
    <row r="26" spans="1:5" s="73" customFormat="1" ht="15" hidden="1" customHeight="1" x14ac:dyDescent="0.25">
      <c r="A26" s="22" t="s">
        <v>46</v>
      </c>
      <c r="B26" s="83" t="s">
        <v>47</v>
      </c>
      <c r="C26" s="101"/>
      <c r="D26" s="104">
        <f t="shared" si="1"/>
        <v>0</v>
      </c>
    </row>
    <row r="27" spans="1:5" s="73" customFormat="1" ht="30" hidden="1" customHeight="1" x14ac:dyDescent="0.25">
      <c r="A27" s="22" t="s">
        <v>48</v>
      </c>
      <c r="B27" s="83" t="s">
        <v>133</v>
      </c>
      <c r="C27" s="101"/>
      <c r="D27" s="104">
        <f t="shared" si="1"/>
        <v>0</v>
      </c>
    </row>
    <row r="28" spans="1:5" s="73" customFormat="1" ht="15" hidden="1" customHeight="1" x14ac:dyDescent="0.25">
      <c r="A28" s="22" t="s">
        <v>50</v>
      </c>
      <c r="B28" s="83" t="s">
        <v>51</v>
      </c>
      <c r="C28" s="101"/>
      <c r="D28" s="104">
        <f t="shared" si="1"/>
        <v>0</v>
      </c>
    </row>
    <row r="29" spans="1:5" s="72" customFormat="1" hidden="1" x14ac:dyDescent="0.25">
      <c r="A29" s="22" t="s">
        <v>52</v>
      </c>
      <c r="B29" s="83" t="s">
        <v>53</v>
      </c>
      <c r="C29" s="101"/>
      <c r="D29" s="104">
        <f t="shared" si="1"/>
        <v>0</v>
      </c>
      <c r="E29" s="73"/>
    </row>
    <row r="30" spans="1:5" s="72" customFormat="1" ht="27.6" x14ac:dyDescent="0.25">
      <c r="A30" s="75" t="s">
        <v>54</v>
      </c>
      <c r="B30" s="84" t="s">
        <v>55</v>
      </c>
      <c r="C30" s="101">
        <v>0.18</v>
      </c>
      <c r="D30" s="104">
        <f>C30*1.18</f>
        <v>0.21</v>
      </c>
    </row>
    <row r="31" spans="1:5" s="72" customFormat="1" ht="27.6" x14ac:dyDescent="0.25">
      <c r="A31" s="75" t="s">
        <v>56</v>
      </c>
      <c r="B31" s="84" t="s">
        <v>57</v>
      </c>
      <c r="C31" s="101">
        <v>0</v>
      </c>
      <c r="D31" s="104">
        <f t="shared" si="1"/>
        <v>0</v>
      </c>
    </row>
    <row r="32" spans="1:5" s="72" customFormat="1" ht="27.6" x14ac:dyDescent="0.25">
      <c r="A32" s="75" t="s">
        <v>58</v>
      </c>
      <c r="B32" s="84" t="s">
        <v>59</v>
      </c>
      <c r="C32" s="100">
        <v>0.85</v>
      </c>
      <c r="D32" s="104">
        <f t="shared" si="1"/>
        <v>1</v>
      </c>
    </row>
    <row r="33" spans="1:5" s="72" customFormat="1" ht="27.6" x14ac:dyDescent="0.25">
      <c r="A33" s="75" t="s">
        <v>60</v>
      </c>
      <c r="B33" s="84" t="s">
        <v>61</v>
      </c>
      <c r="C33" s="101">
        <v>0</v>
      </c>
      <c r="D33" s="104">
        <f t="shared" si="1"/>
        <v>0</v>
      </c>
    </row>
    <row r="34" spans="1:5" ht="27.6" x14ac:dyDescent="0.25">
      <c r="A34" s="18" t="s">
        <v>62</v>
      </c>
      <c r="B34" s="84" t="s">
        <v>63</v>
      </c>
      <c r="C34" s="101">
        <v>0.74</v>
      </c>
      <c r="D34" s="104">
        <f>C34*1.18</f>
        <v>0.87</v>
      </c>
    </row>
    <row r="35" spans="1:5" ht="36" customHeight="1" x14ac:dyDescent="0.25">
      <c r="A35" s="18" t="s">
        <v>64</v>
      </c>
      <c r="B35" s="84" t="s">
        <v>65</v>
      </c>
      <c r="C35" s="101">
        <v>1.06</v>
      </c>
      <c r="D35" s="104">
        <f>C35*1.18</f>
        <v>1.25</v>
      </c>
    </row>
    <row r="36" spans="1:5" s="36" customFormat="1" ht="27.6" x14ac:dyDescent="0.25">
      <c r="A36" s="18" t="s">
        <v>66</v>
      </c>
      <c r="B36" s="84" t="s">
        <v>67</v>
      </c>
      <c r="C36" s="101">
        <v>0.14000000000000001</v>
      </c>
      <c r="D36" s="104">
        <f t="shared" ref="D36:D38" si="2">C36*1.18</f>
        <v>0.17</v>
      </c>
      <c r="E36" s="72"/>
    </row>
    <row r="37" spans="1:5" s="40" customFormat="1" ht="33" customHeight="1" x14ac:dyDescent="0.25">
      <c r="A37" s="37" t="s">
        <v>68</v>
      </c>
      <c r="B37" s="86" t="s">
        <v>69</v>
      </c>
      <c r="C37" s="102">
        <v>0</v>
      </c>
      <c r="D37" s="105">
        <f t="shared" si="2"/>
        <v>0</v>
      </c>
      <c r="E37" s="73"/>
    </row>
    <row r="38" spans="1:5" s="40" customFormat="1" ht="27.6" x14ac:dyDescent="0.25">
      <c r="A38" s="37" t="s">
        <v>70</v>
      </c>
      <c r="B38" s="86" t="s">
        <v>71</v>
      </c>
      <c r="C38" s="102">
        <v>0</v>
      </c>
      <c r="D38" s="105">
        <f t="shared" si="2"/>
        <v>0</v>
      </c>
      <c r="E38" s="73"/>
    </row>
    <row r="39" spans="1:5" s="40" customFormat="1" ht="55.2" hidden="1" x14ac:dyDescent="0.25">
      <c r="A39" s="37" t="s">
        <v>72</v>
      </c>
      <c r="B39" s="86" t="s">
        <v>134</v>
      </c>
      <c r="C39" s="101"/>
      <c r="D39" s="104">
        <f>C39*1.18</f>
        <v>0</v>
      </c>
      <c r="E39" s="73"/>
    </row>
    <row r="40" spans="1:5" s="9" customFormat="1" ht="30" hidden="1" customHeight="1" x14ac:dyDescent="0.25">
      <c r="A40" s="41" t="s">
        <v>74</v>
      </c>
      <c r="B40" s="87" t="s">
        <v>75</v>
      </c>
      <c r="C40" s="98"/>
      <c r="D40" s="98">
        <f>C40*1.18</f>
        <v>0</v>
      </c>
      <c r="E40" s="73"/>
    </row>
    <row r="41" spans="1:5" ht="27.6" x14ac:dyDescent="0.25">
      <c r="A41" s="10" t="s">
        <v>76</v>
      </c>
      <c r="B41" s="88" t="s">
        <v>77</v>
      </c>
      <c r="C41" s="99">
        <f>C42+C47+C55+C58+C59+C60</f>
        <v>6.17</v>
      </c>
      <c r="D41" s="103">
        <f>D42+D47+D55+D58+D59+D60</f>
        <v>5.56</v>
      </c>
      <c r="E41" s="71"/>
    </row>
    <row r="42" spans="1:5" s="73" customFormat="1" ht="34.5" customHeight="1" x14ac:dyDescent="0.25">
      <c r="A42" s="75" t="s">
        <v>79</v>
      </c>
      <c r="B42" s="84" t="s">
        <v>80</v>
      </c>
      <c r="C42" s="101">
        <v>1.61</v>
      </c>
      <c r="D42" s="104">
        <f t="shared" ref="D42:D57" si="3">C42*1.18</f>
        <v>1.9</v>
      </c>
      <c r="E42" s="72"/>
    </row>
    <row r="43" spans="1:5" s="73" customFormat="1" ht="75" hidden="1" customHeight="1" x14ac:dyDescent="0.25">
      <c r="A43" s="22" t="s">
        <v>81</v>
      </c>
      <c r="B43" s="89" t="s">
        <v>82</v>
      </c>
      <c r="C43" s="101"/>
      <c r="D43" s="104">
        <f t="shared" si="3"/>
        <v>0</v>
      </c>
    </row>
    <row r="44" spans="1:5" s="73" customFormat="1" ht="15" hidden="1" customHeight="1" x14ac:dyDescent="0.25">
      <c r="A44" s="22" t="s">
        <v>83</v>
      </c>
      <c r="B44" s="89" t="s">
        <v>84</v>
      </c>
      <c r="C44" s="101"/>
      <c r="D44" s="104">
        <f t="shared" si="3"/>
        <v>0</v>
      </c>
    </row>
    <row r="45" spans="1:5" s="73" customFormat="1" ht="15" hidden="1" customHeight="1" x14ac:dyDescent="0.25">
      <c r="A45" s="22" t="s">
        <v>85</v>
      </c>
      <c r="B45" s="89" t="s">
        <v>86</v>
      </c>
      <c r="C45" s="101"/>
      <c r="D45" s="104">
        <f t="shared" si="3"/>
        <v>0</v>
      </c>
    </row>
    <row r="46" spans="1:5" s="72" customFormat="1" hidden="1" x14ac:dyDescent="0.25">
      <c r="A46" s="22" t="s">
        <v>87</v>
      </c>
      <c r="B46" s="89" t="s">
        <v>88</v>
      </c>
      <c r="C46" s="101"/>
      <c r="D46" s="104">
        <f t="shared" si="3"/>
        <v>0</v>
      </c>
      <c r="E46" s="73"/>
    </row>
    <row r="47" spans="1:5" s="73" customFormat="1" ht="60" customHeight="1" x14ac:dyDescent="0.25">
      <c r="A47" s="75" t="s">
        <v>89</v>
      </c>
      <c r="B47" s="84" t="s">
        <v>90</v>
      </c>
      <c r="C47" s="101">
        <v>2.48</v>
      </c>
      <c r="D47" s="104">
        <f>C47*1.18</f>
        <v>2.93</v>
      </c>
      <c r="E47" s="72"/>
    </row>
    <row r="48" spans="1:5" s="73" customFormat="1" ht="45" hidden="1" customHeight="1" x14ac:dyDescent="0.25">
      <c r="A48" s="22" t="s">
        <v>91</v>
      </c>
      <c r="B48" s="89" t="s">
        <v>92</v>
      </c>
      <c r="C48" s="101"/>
      <c r="D48" s="104">
        <f t="shared" si="3"/>
        <v>0</v>
      </c>
    </row>
    <row r="49" spans="1:5" s="73" customFormat="1" ht="30" hidden="1" customHeight="1" x14ac:dyDescent="0.25">
      <c r="A49" s="22" t="s">
        <v>93</v>
      </c>
      <c r="B49" s="89" t="s">
        <v>135</v>
      </c>
      <c r="C49" s="101"/>
      <c r="D49" s="104">
        <f t="shared" si="3"/>
        <v>0</v>
      </c>
    </row>
    <row r="50" spans="1:5" s="73" customFormat="1" ht="30" hidden="1" customHeight="1" x14ac:dyDescent="0.25">
      <c r="A50" s="22" t="s">
        <v>95</v>
      </c>
      <c r="B50" s="89" t="s">
        <v>96</v>
      </c>
      <c r="C50" s="101"/>
      <c r="D50" s="104">
        <f t="shared" si="3"/>
        <v>0</v>
      </c>
    </row>
    <row r="51" spans="1:5" s="73" customFormat="1" ht="15" hidden="1" customHeight="1" x14ac:dyDescent="0.25">
      <c r="A51" s="22" t="s">
        <v>97</v>
      </c>
      <c r="B51" s="89" t="s">
        <v>98</v>
      </c>
      <c r="C51" s="101"/>
      <c r="D51" s="104">
        <f t="shared" si="3"/>
        <v>0</v>
      </c>
    </row>
    <row r="52" spans="1:5" s="73" customFormat="1" ht="60" hidden="1" customHeight="1" x14ac:dyDescent="0.25">
      <c r="A52" s="22" t="s">
        <v>99</v>
      </c>
      <c r="B52" s="89" t="s">
        <v>100</v>
      </c>
      <c r="C52" s="101"/>
      <c r="D52" s="104">
        <f t="shared" si="3"/>
        <v>0</v>
      </c>
    </row>
    <row r="53" spans="1:5" s="73" customFormat="1" ht="45" hidden="1" customHeight="1" x14ac:dyDescent="0.25">
      <c r="A53" s="22" t="s">
        <v>101</v>
      </c>
      <c r="B53" s="89" t="s">
        <v>102</v>
      </c>
      <c r="C53" s="101"/>
      <c r="D53" s="104">
        <f t="shared" si="3"/>
        <v>0</v>
      </c>
    </row>
    <row r="54" spans="1:5" s="74" customFormat="1" ht="46.5" hidden="1" customHeight="1" x14ac:dyDescent="0.25">
      <c r="A54" s="22" t="s">
        <v>103</v>
      </c>
      <c r="B54" s="89" t="s">
        <v>104</v>
      </c>
      <c r="C54" s="101"/>
      <c r="D54" s="104">
        <f t="shared" si="3"/>
        <v>0</v>
      </c>
      <c r="E54" s="73"/>
    </row>
    <row r="55" spans="1:5" s="73" customFormat="1" x14ac:dyDescent="0.25">
      <c r="A55" s="92" t="s">
        <v>105</v>
      </c>
      <c r="B55" s="85" t="s">
        <v>129</v>
      </c>
      <c r="C55" s="102">
        <v>1.46</v>
      </c>
      <c r="D55" s="105">
        <v>0</v>
      </c>
      <c r="E55" s="74"/>
    </row>
    <row r="56" spans="1:5" s="73" customFormat="1" ht="15" hidden="1" customHeight="1" x14ac:dyDescent="0.25">
      <c r="A56" s="22" t="s">
        <v>106</v>
      </c>
      <c r="B56" s="83" t="s">
        <v>107</v>
      </c>
      <c r="C56" s="101"/>
      <c r="D56" s="104">
        <f t="shared" si="3"/>
        <v>0</v>
      </c>
    </row>
    <row r="57" spans="1:5" s="72" customFormat="1" hidden="1" x14ac:dyDescent="0.25">
      <c r="A57" s="22" t="s">
        <v>108</v>
      </c>
      <c r="B57" s="83" t="s">
        <v>109</v>
      </c>
      <c r="C57" s="101"/>
      <c r="D57" s="104">
        <f t="shared" si="3"/>
        <v>0</v>
      </c>
      <c r="E57" s="73"/>
    </row>
    <row r="58" spans="1:5" s="72" customFormat="1" ht="75.75" customHeight="1" x14ac:dyDescent="0.25">
      <c r="A58" s="75" t="s">
        <v>110</v>
      </c>
      <c r="B58" s="84" t="s">
        <v>111</v>
      </c>
      <c r="C58" s="101">
        <v>0</v>
      </c>
      <c r="D58" s="104">
        <f>C58*1.18</f>
        <v>0</v>
      </c>
    </row>
    <row r="59" spans="1:5" s="72" customFormat="1" ht="45" customHeight="1" x14ac:dyDescent="0.25">
      <c r="A59" s="75" t="s">
        <v>112</v>
      </c>
      <c r="B59" s="84" t="s">
        <v>113</v>
      </c>
      <c r="C59" s="101">
        <v>0.62</v>
      </c>
      <c r="D59" s="104">
        <f>C59*1.18</f>
        <v>0.73</v>
      </c>
    </row>
    <row r="60" spans="1:5" s="71" customFormat="1" ht="27.6" hidden="1" x14ac:dyDescent="0.25">
      <c r="A60" s="50" t="s">
        <v>114</v>
      </c>
      <c r="B60" s="90" t="s">
        <v>115</v>
      </c>
      <c r="C60" s="101"/>
      <c r="D60" s="104">
        <f>C60*1.18</f>
        <v>0</v>
      </c>
      <c r="E60" s="72"/>
    </row>
    <row r="61" spans="1:5" s="72" customFormat="1" ht="27" customHeight="1" x14ac:dyDescent="0.25">
      <c r="A61" s="113" t="s">
        <v>116</v>
      </c>
      <c r="B61" s="114" t="s">
        <v>117</v>
      </c>
      <c r="C61" s="99">
        <f>C62+C63+C64+C65</f>
        <v>2.12</v>
      </c>
      <c r="D61" s="103">
        <f>D62+D63+D64+D65</f>
        <v>2.5</v>
      </c>
      <c r="E61" s="71"/>
    </row>
    <row r="62" spans="1:5" s="72" customFormat="1" ht="18" customHeight="1" x14ac:dyDescent="0.25">
      <c r="A62" s="75" t="s">
        <v>119</v>
      </c>
      <c r="B62" s="91" t="s">
        <v>122</v>
      </c>
      <c r="C62" s="101">
        <v>0.04</v>
      </c>
      <c r="D62" s="104">
        <f>C62*1.18</f>
        <v>0.05</v>
      </c>
    </row>
    <row r="63" spans="1:5" s="72" customFormat="1" x14ac:dyDescent="0.25">
      <c r="A63" s="75" t="s">
        <v>120</v>
      </c>
      <c r="B63" s="91" t="s">
        <v>125</v>
      </c>
      <c r="C63" s="101">
        <v>1.08</v>
      </c>
      <c r="D63" s="104">
        <f>C63*1.18</f>
        <v>1.27</v>
      </c>
    </row>
    <row r="64" spans="1:5" ht="21" customHeight="1" x14ac:dyDescent="0.25">
      <c r="A64" s="18" t="s">
        <v>121</v>
      </c>
      <c r="B64" s="91" t="s">
        <v>124</v>
      </c>
      <c r="C64" s="101">
        <v>0.2</v>
      </c>
      <c r="D64" s="104">
        <f>C64*1.18</f>
        <v>0.24</v>
      </c>
    </row>
    <row r="65" spans="1:4" x14ac:dyDescent="0.25">
      <c r="A65" s="18" t="s">
        <v>123</v>
      </c>
      <c r="B65" s="91" t="s">
        <v>126</v>
      </c>
      <c r="C65" s="101">
        <v>0.8</v>
      </c>
      <c r="D65" s="104">
        <f>C65*1.18</f>
        <v>0.94</v>
      </c>
    </row>
    <row r="66" spans="1:4" x14ac:dyDescent="0.25">
      <c r="B66" s="2"/>
      <c r="C66" s="94"/>
      <c r="D66" s="106"/>
    </row>
    <row r="67" spans="1:4" x14ac:dyDescent="0.25">
      <c r="D67" s="107"/>
    </row>
    <row r="68" spans="1:4" x14ac:dyDescent="0.25">
      <c r="A68" s="6"/>
      <c r="D68" s="108"/>
    </row>
    <row r="69" spans="1:4" x14ac:dyDescent="0.25">
      <c r="A69" s="6"/>
      <c r="D69" s="109"/>
    </row>
    <row r="70" spans="1:4" x14ac:dyDescent="0.25">
      <c r="D70" s="107"/>
    </row>
    <row r="71" spans="1:4" x14ac:dyDescent="0.25">
      <c r="D71" s="107"/>
    </row>
    <row r="72" spans="1:4" x14ac:dyDescent="0.25">
      <c r="D72" s="107"/>
    </row>
    <row r="73" spans="1:4" x14ac:dyDescent="0.25">
      <c r="D73" s="107"/>
    </row>
    <row r="74" spans="1:4" x14ac:dyDescent="0.25">
      <c r="D74" s="106"/>
    </row>
    <row r="75" spans="1:4" x14ac:dyDescent="0.25">
      <c r="B75" s="2"/>
      <c r="C75" s="96"/>
      <c r="D75" s="110"/>
    </row>
    <row r="76" spans="1:4" x14ac:dyDescent="0.25">
      <c r="B76" s="2"/>
      <c r="C76" s="96"/>
      <c r="D76" s="110"/>
    </row>
    <row r="77" spans="1:4" x14ac:dyDescent="0.25">
      <c r="B77" s="2"/>
      <c r="C77" s="96"/>
      <c r="D77" s="110"/>
    </row>
    <row r="78" spans="1:4" x14ac:dyDescent="0.25">
      <c r="B78" s="2"/>
      <c r="C78" s="97"/>
      <c r="D78" s="111"/>
    </row>
    <row r="79" spans="1:4" x14ac:dyDescent="0.25">
      <c r="B79" s="2"/>
      <c r="C79" s="94"/>
      <c r="D79" s="106"/>
    </row>
    <row r="80" spans="1:4" x14ac:dyDescent="0.25">
      <c r="B80" s="2"/>
      <c r="C80" s="94"/>
      <c r="D80" s="106"/>
    </row>
    <row r="81" spans="2:4" x14ac:dyDescent="0.25">
      <c r="B81" s="2"/>
      <c r="C81" s="94"/>
      <c r="D81" s="106"/>
    </row>
    <row r="82" spans="2:4" x14ac:dyDescent="0.25">
      <c r="B82" s="2"/>
      <c r="C82" s="94"/>
      <c r="D82" s="106"/>
    </row>
    <row r="83" spans="2:4" x14ac:dyDescent="0.25">
      <c r="B83" s="2"/>
      <c r="C83" s="94"/>
      <c r="D83" s="106"/>
    </row>
    <row r="84" spans="2:4" x14ac:dyDescent="0.25">
      <c r="B84" s="2"/>
      <c r="C84" s="94"/>
      <c r="D84" s="106"/>
    </row>
    <row r="85" spans="2:4" x14ac:dyDescent="0.25">
      <c r="B85" s="2"/>
      <c r="C85" s="94"/>
      <c r="D85" s="106"/>
    </row>
    <row r="86" spans="2:4" x14ac:dyDescent="0.25">
      <c r="B86" s="2"/>
      <c r="C86" s="94"/>
      <c r="D86" s="106"/>
    </row>
    <row r="87" spans="2:4" x14ac:dyDescent="0.25">
      <c r="B87" s="2"/>
      <c r="C87" s="94"/>
      <c r="D87" s="106"/>
    </row>
    <row r="88" spans="2:4" x14ac:dyDescent="0.25">
      <c r="B88" s="2"/>
      <c r="C88" s="94"/>
      <c r="D88" s="106"/>
    </row>
    <row r="89" spans="2:4" x14ac:dyDescent="0.25">
      <c r="B89" s="2"/>
      <c r="C89" s="94"/>
      <c r="D89" s="106"/>
    </row>
    <row r="90" spans="2:4" x14ac:dyDescent="0.25">
      <c r="B90" s="2"/>
      <c r="C90" s="94"/>
      <c r="D90" s="106"/>
    </row>
    <row r="91" spans="2:4" x14ac:dyDescent="0.25">
      <c r="B91" s="2"/>
      <c r="C91" s="94"/>
      <c r="D91" s="106"/>
    </row>
    <row r="92" spans="2:4" x14ac:dyDescent="0.25">
      <c r="B92" s="2"/>
      <c r="C92" s="94"/>
      <c r="D92" s="106"/>
    </row>
  </sheetData>
  <mergeCells count="7">
    <mergeCell ref="A1:D1"/>
    <mergeCell ref="A4:A5"/>
    <mergeCell ref="B4:B5"/>
    <mergeCell ref="A2:D2"/>
    <mergeCell ref="C3:D3"/>
    <mergeCell ref="C4:C5"/>
    <mergeCell ref="D4:D5"/>
  </mergeCells>
  <pageMargins left="0.70866141732283472" right="0.70866141732283472" top="0.74803149606299213" bottom="0.74803149606299213" header="0.31496062992125984" footer="0.31496062992125984"/>
  <pageSetup paperSize="9" scale="78" fitToHeight="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2"/>
  <sheetViews>
    <sheetView topLeftCell="A30" workbookViewId="0">
      <selection activeCell="B47" sqref="B47"/>
    </sheetView>
  </sheetViews>
  <sheetFormatPr defaultColWidth="9.109375" defaultRowHeight="13.8" x14ac:dyDescent="0.25"/>
  <cols>
    <col min="1" max="1" width="7" style="2" customWidth="1"/>
    <col min="2" max="2" width="51.6640625" style="3" customWidth="1"/>
    <col min="3" max="3" width="10.6640625" style="2" customWidth="1"/>
    <col min="4" max="4" width="14" style="57" customWidth="1"/>
    <col min="5" max="6" width="13.88671875" style="57" customWidth="1"/>
    <col min="7" max="16384" width="9.109375" style="3"/>
  </cols>
  <sheetData>
    <row r="1" spans="1:6" ht="19.5" customHeight="1" x14ac:dyDescent="0.25">
      <c r="A1" s="67"/>
      <c r="B1" s="67"/>
      <c r="C1" s="67"/>
      <c r="D1" s="120" t="s">
        <v>128</v>
      </c>
      <c r="E1" s="120"/>
      <c r="F1" s="3"/>
    </row>
    <row r="2" spans="1:6" ht="15.75" customHeight="1" x14ac:dyDescent="0.25">
      <c r="A2" s="116" t="s">
        <v>0</v>
      </c>
      <c r="B2" s="116" t="s">
        <v>1</v>
      </c>
      <c r="C2" s="116" t="s">
        <v>2</v>
      </c>
      <c r="D2" s="122" t="s">
        <v>3</v>
      </c>
      <c r="E2" s="122" t="s">
        <v>130</v>
      </c>
      <c r="F2" s="122" t="s">
        <v>127</v>
      </c>
    </row>
    <row r="3" spans="1:6" x14ac:dyDescent="0.25">
      <c r="A3" s="117"/>
      <c r="B3" s="117"/>
      <c r="C3" s="117"/>
      <c r="D3" s="122"/>
      <c r="E3" s="122"/>
      <c r="F3" s="122"/>
    </row>
    <row r="4" spans="1:6" ht="15" customHeight="1" x14ac:dyDescent="0.25">
      <c r="A4" s="117"/>
      <c r="B4" s="117"/>
      <c r="C4" s="117"/>
      <c r="D4" s="123" t="s">
        <v>4</v>
      </c>
      <c r="E4" s="124"/>
      <c r="F4" s="3"/>
    </row>
    <row r="5" spans="1:6" x14ac:dyDescent="0.25">
      <c r="A5" s="125"/>
      <c r="B5" s="125"/>
      <c r="C5" s="125"/>
      <c r="D5" s="4">
        <v>19.86</v>
      </c>
      <c r="E5" s="5">
        <v>23.44</v>
      </c>
      <c r="F5" s="5">
        <v>23.44</v>
      </c>
    </row>
    <row r="6" spans="1:6" s="9" customFormat="1" ht="22.5" customHeight="1" x14ac:dyDescent="0.2">
      <c r="A6" s="7"/>
      <c r="B6" s="4"/>
      <c r="C6" s="4"/>
      <c r="D6" s="8">
        <f>D7+D22+D41+D61</f>
        <v>19.86</v>
      </c>
      <c r="E6" s="8">
        <f>E7+E22+E41+E61</f>
        <v>23.44</v>
      </c>
      <c r="F6" s="8">
        <f>F7+F22+F41+F61</f>
        <v>23.44</v>
      </c>
    </row>
    <row r="7" spans="1:6" s="9" customFormat="1" ht="27.6" x14ac:dyDescent="0.25">
      <c r="A7" s="10" t="s">
        <v>5</v>
      </c>
      <c r="B7" s="11" t="s">
        <v>6</v>
      </c>
      <c r="C7" s="12" t="s">
        <v>7</v>
      </c>
      <c r="D7" s="8">
        <f>D8+D9+D10+D11+D12+D13+D14+D15+D16+D17+D18+D19+D20+D21</f>
        <v>2.31</v>
      </c>
      <c r="E7" s="8">
        <f>E8+E9+E10+E11+E12+E13+E14+E15+E16+E17+E18+E19+E20+E21</f>
        <v>2.72</v>
      </c>
      <c r="F7" s="8">
        <f>F8+F9+F10+F11+F12+F13+F14+F15+F16+F17+F18+F19+F20+F21</f>
        <v>2.95</v>
      </c>
    </row>
    <row r="8" spans="1:6" s="17" customFormat="1" x14ac:dyDescent="0.25">
      <c r="A8" s="13" t="s">
        <v>8</v>
      </c>
      <c r="B8" s="14" t="s">
        <v>9</v>
      </c>
      <c r="C8" s="15" t="s">
        <v>10</v>
      </c>
      <c r="D8" s="16">
        <v>0.41</v>
      </c>
      <c r="E8" s="16">
        <f t="shared" ref="E8:E38" si="0">D8*1.18</f>
        <v>0.48</v>
      </c>
      <c r="F8" s="16">
        <f t="shared" ref="F8:F14" si="1">E8*$F$70%</f>
        <v>0.52</v>
      </c>
    </row>
    <row r="9" spans="1:6" ht="27.6" x14ac:dyDescent="0.25">
      <c r="A9" s="18" t="s">
        <v>11</v>
      </c>
      <c r="B9" s="19" t="s">
        <v>12</v>
      </c>
      <c r="C9" s="68">
        <v>1</v>
      </c>
      <c r="D9" s="20">
        <v>0.03</v>
      </c>
      <c r="E9" s="20">
        <f t="shared" si="0"/>
        <v>0.04</v>
      </c>
      <c r="F9" s="20">
        <f t="shared" si="1"/>
        <v>0.04</v>
      </c>
    </row>
    <row r="10" spans="1:6" x14ac:dyDescent="0.25">
      <c r="A10" s="18" t="s">
        <v>13</v>
      </c>
      <c r="B10" s="19" t="s">
        <v>14</v>
      </c>
      <c r="C10" s="68">
        <v>2</v>
      </c>
      <c r="D10" s="20">
        <v>0.02</v>
      </c>
      <c r="E10" s="20">
        <f t="shared" si="0"/>
        <v>0.02</v>
      </c>
      <c r="F10" s="20">
        <f t="shared" si="1"/>
        <v>0.02</v>
      </c>
    </row>
    <row r="11" spans="1:6" x14ac:dyDescent="0.25">
      <c r="A11" s="18" t="s">
        <v>15</v>
      </c>
      <c r="B11" s="19" t="s">
        <v>16</v>
      </c>
      <c r="C11" s="68">
        <v>3</v>
      </c>
      <c r="D11" s="20">
        <v>0.01</v>
      </c>
      <c r="E11" s="20">
        <f t="shared" si="0"/>
        <v>0.01</v>
      </c>
      <c r="F11" s="20">
        <f t="shared" si="1"/>
        <v>0.01</v>
      </c>
    </row>
    <row r="12" spans="1:6" ht="27.6" x14ac:dyDescent="0.25">
      <c r="A12" s="18" t="s">
        <v>17</v>
      </c>
      <c r="B12" s="19" t="s">
        <v>18</v>
      </c>
      <c r="C12" s="68">
        <v>4</v>
      </c>
      <c r="D12" s="20">
        <v>0</v>
      </c>
      <c r="E12" s="20">
        <f t="shared" si="0"/>
        <v>0</v>
      </c>
      <c r="F12" s="20">
        <f t="shared" si="1"/>
        <v>0</v>
      </c>
    </row>
    <row r="13" spans="1:6" ht="27.6" x14ac:dyDescent="0.25">
      <c r="A13" s="18" t="s">
        <v>19</v>
      </c>
      <c r="B13" s="19" t="s">
        <v>20</v>
      </c>
      <c r="C13" s="68">
        <v>5</v>
      </c>
      <c r="D13" s="20">
        <v>0</v>
      </c>
      <c r="E13" s="20">
        <f t="shared" si="0"/>
        <v>0</v>
      </c>
      <c r="F13" s="20">
        <f t="shared" si="1"/>
        <v>0</v>
      </c>
    </row>
    <row r="14" spans="1:6" ht="27.6" x14ac:dyDescent="0.25">
      <c r="A14" s="18" t="s">
        <v>21</v>
      </c>
      <c r="B14" s="19" t="s">
        <v>22</v>
      </c>
      <c r="C14" s="68">
        <v>6</v>
      </c>
      <c r="D14" s="20">
        <v>0</v>
      </c>
      <c r="E14" s="20">
        <f t="shared" si="0"/>
        <v>0</v>
      </c>
      <c r="F14" s="20">
        <f t="shared" si="1"/>
        <v>0</v>
      </c>
    </row>
    <row r="15" spans="1:6" ht="27.6" x14ac:dyDescent="0.25">
      <c r="A15" s="18" t="s">
        <v>23</v>
      </c>
      <c r="B15" s="19" t="s">
        <v>24</v>
      </c>
      <c r="C15" s="68">
        <v>7</v>
      </c>
      <c r="D15" s="20">
        <v>1.05</v>
      </c>
      <c r="E15" s="20">
        <f t="shared" si="0"/>
        <v>1.24</v>
      </c>
      <c r="F15" s="66">
        <f>E15*$F$70%-0.01</f>
        <v>1.34</v>
      </c>
    </row>
    <row r="16" spans="1:6" ht="27.6" x14ac:dyDescent="0.25">
      <c r="A16" s="18" t="s">
        <v>25</v>
      </c>
      <c r="B16" s="19" t="s">
        <v>26</v>
      </c>
      <c r="C16" s="68">
        <v>8</v>
      </c>
      <c r="D16" s="20">
        <v>0.06</v>
      </c>
      <c r="E16" s="20">
        <f t="shared" si="0"/>
        <v>7.0000000000000007E-2</v>
      </c>
      <c r="F16" s="20">
        <f t="shared" ref="F16:F21" si="2">E16*$F$70%</f>
        <v>0.08</v>
      </c>
    </row>
    <row r="17" spans="1:6" ht="27.6" x14ac:dyDescent="0.25">
      <c r="A17" s="18" t="s">
        <v>27</v>
      </c>
      <c r="B17" s="19" t="s">
        <v>28</v>
      </c>
      <c r="C17" s="68">
        <v>9</v>
      </c>
      <c r="D17" s="20">
        <v>0.16</v>
      </c>
      <c r="E17" s="20">
        <f t="shared" si="0"/>
        <v>0.19</v>
      </c>
      <c r="F17" s="20">
        <f t="shared" si="2"/>
        <v>0.21</v>
      </c>
    </row>
    <row r="18" spans="1:6" ht="27.6" x14ac:dyDescent="0.25">
      <c r="A18" s="18" t="s">
        <v>29</v>
      </c>
      <c r="B18" s="19" t="s">
        <v>30</v>
      </c>
      <c r="C18" s="68">
        <v>10</v>
      </c>
      <c r="D18" s="20">
        <v>0</v>
      </c>
      <c r="E18" s="20">
        <f t="shared" si="0"/>
        <v>0</v>
      </c>
      <c r="F18" s="20">
        <f t="shared" si="2"/>
        <v>0</v>
      </c>
    </row>
    <row r="19" spans="1:6" ht="27.6" x14ac:dyDescent="0.25">
      <c r="A19" s="18" t="s">
        <v>31</v>
      </c>
      <c r="B19" s="19" t="s">
        <v>32</v>
      </c>
      <c r="C19" s="68">
        <v>11</v>
      </c>
      <c r="D19" s="20">
        <v>0.45</v>
      </c>
      <c r="E19" s="20">
        <f t="shared" si="0"/>
        <v>0.53</v>
      </c>
      <c r="F19" s="20">
        <f t="shared" si="2"/>
        <v>0.57999999999999996</v>
      </c>
    </row>
    <row r="20" spans="1:6" ht="27.6" x14ac:dyDescent="0.25">
      <c r="A20" s="18" t="s">
        <v>33</v>
      </c>
      <c r="B20" s="19" t="s">
        <v>34</v>
      </c>
      <c r="C20" s="68">
        <v>12</v>
      </c>
      <c r="D20" s="20">
        <v>0</v>
      </c>
      <c r="E20" s="20">
        <f t="shared" si="0"/>
        <v>0</v>
      </c>
      <c r="F20" s="20">
        <f t="shared" si="2"/>
        <v>0</v>
      </c>
    </row>
    <row r="21" spans="1:6" ht="41.4" x14ac:dyDescent="0.25">
      <c r="A21" s="18" t="s">
        <v>35</v>
      </c>
      <c r="B21" s="19" t="s">
        <v>36</v>
      </c>
      <c r="C21" s="68">
        <v>13</v>
      </c>
      <c r="D21" s="20">
        <v>0.12</v>
      </c>
      <c r="E21" s="20">
        <f t="shared" si="0"/>
        <v>0.14000000000000001</v>
      </c>
      <c r="F21" s="20">
        <f t="shared" si="2"/>
        <v>0.15</v>
      </c>
    </row>
    <row r="22" spans="1:6" s="9" customFormat="1" ht="55.2" x14ac:dyDescent="0.25">
      <c r="A22" s="10" t="s">
        <v>37</v>
      </c>
      <c r="B22" s="21" t="s">
        <v>38</v>
      </c>
      <c r="C22" s="12" t="s">
        <v>39</v>
      </c>
      <c r="D22" s="8">
        <f>D23+D30+D31+D32+D33+D34+D35+D36+D37+D38</f>
        <v>8.2200000000000006</v>
      </c>
      <c r="E22" s="8">
        <f>E23+E30+E31+E32+E33+E34+E35+E36+E37+E38</f>
        <v>9.7200000000000006</v>
      </c>
      <c r="F22" s="8">
        <f>F23+F30+F31+F32+F33+F34+F35+F36+F37+F38</f>
        <v>10.58</v>
      </c>
    </row>
    <row r="23" spans="1:6" ht="27.6" x14ac:dyDescent="0.25">
      <c r="A23" s="18" t="s">
        <v>40</v>
      </c>
      <c r="B23" s="19" t="s">
        <v>41</v>
      </c>
      <c r="C23" s="68">
        <v>14</v>
      </c>
      <c r="D23" s="20">
        <v>1.55</v>
      </c>
      <c r="E23" s="20">
        <f t="shared" si="0"/>
        <v>1.83</v>
      </c>
      <c r="F23" s="20">
        <f>E23*$F$70%</f>
        <v>1.99</v>
      </c>
    </row>
    <row r="24" spans="1:6" s="26" customFormat="1" ht="30" hidden="1" customHeight="1" x14ac:dyDescent="0.25">
      <c r="A24" s="22" t="s">
        <v>42</v>
      </c>
      <c r="B24" s="23" t="s">
        <v>43</v>
      </c>
      <c r="C24" s="24"/>
      <c r="D24" s="25"/>
      <c r="E24" s="25">
        <f t="shared" si="0"/>
        <v>0</v>
      </c>
      <c r="F24" s="25"/>
    </row>
    <row r="25" spans="1:6" s="26" customFormat="1" ht="15" hidden="1" customHeight="1" x14ac:dyDescent="0.25">
      <c r="A25" s="22" t="s">
        <v>44</v>
      </c>
      <c r="B25" s="23" t="s">
        <v>45</v>
      </c>
      <c r="C25" s="24"/>
      <c r="D25" s="25"/>
      <c r="E25" s="25">
        <f t="shared" si="0"/>
        <v>0</v>
      </c>
      <c r="F25" s="25"/>
    </row>
    <row r="26" spans="1:6" s="26" customFormat="1" ht="15" hidden="1" customHeight="1" x14ac:dyDescent="0.25">
      <c r="A26" s="22" t="s">
        <v>46</v>
      </c>
      <c r="B26" s="23" t="s">
        <v>47</v>
      </c>
      <c r="C26" s="24"/>
      <c r="D26" s="25"/>
      <c r="E26" s="25">
        <f t="shared" si="0"/>
        <v>0</v>
      </c>
      <c r="F26" s="25"/>
    </row>
    <row r="27" spans="1:6" s="26" customFormat="1" ht="15" hidden="1" customHeight="1" x14ac:dyDescent="0.25">
      <c r="A27" s="22" t="s">
        <v>48</v>
      </c>
      <c r="B27" s="23" t="s">
        <v>49</v>
      </c>
      <c r="C27" s="24"/>
      <c r="D27" s="25"/>
      <c r="E27" s="25">
        <f t="shared" si="0"/>
        <v>0</v>
      </c>
      <c r="F27" s="25"/>
    </row>
    <row r="28" spans="1:6" s="26" customFormat="1" ht="30" hidden="1" customHeight="1" x14ac:dyDescent="0.25">
      <c r="A28" s="22" t="s">
        <v>50</v>
      </c>
      <c r="B28" s="23" t="s">
        <v>51</v>
      </c>
      <c r="C28" s="24"/>
      <c r="D28" s="25"/>
      <c r="E28" s="25">
        <f t="shared" si="0"/>
        <v>0</v>
      </c>
      <c r="F28" s="25"/>
    </row>
    <row r="29" spans="1:6" s="26" customFormat="1" ht="15" hidden="1" customHeight="1" x14ac:dyDescent="0.25">
      <c r="A29" s="22" t="s">
        <v>52</v>
      </c>
      <c r="B29" s="23" t="s">
        <v>53</v>
      </c>
      <c r="C29" s="24"/>
      <c r="D29" s="25"/>
      <c r="E29" s="25">
        <f t="shared" si="0"/>
        <v>0</v>
      </c>
      <c r="F29" s="25"/>
    </row>
    <row r="30" spans="1:6" ht="27.6" x14ac:dyDescent="0.25">
      <c r="A30" s="18" t="s">
        <v>54</v>
      </c>
      <c r="B30" s="27" t="s">
        <v>55</v>
      </c>
      <c r="C30" s="28">
        <v>15</v>
      </c>
      <c r="D30" s="20">
        <v>0.32</v>
      </c>
      <c r="E30" s="20">
        <f t="shared" si="0"/>
        <v>0.38</v>
      </c>
      <c r="F30" s="20">
        <f t="shared" ref="F30:F38" si="3">E30*$F$70%</f>
        <v>0.41</v>
      </c>
    </row>
    <row r="31" spans="1:6" ht="27.6" x14ac:dyDescent="0.25">
      <c r="A31" s="18" t="s">
        <v>56</v>
      </c>
      <c r="B31" s="27" t="s">
        <v>57</v>
      </c>
      <c r="C31" s="28">
        <v>16</v>
      </c>
      <c r="D31" s="20">
        <v>0</v>
      </c>
      <c r="E31" s="20">
        <f t="shared" si="0"/>
        <v>0</v>
      </c>
      <c r="F31" s="20">
        <f t="shared" si="3"/>
        <v>0</v>
      </c>
    </row>
    <row r="32" spans="1:6" s="17" customFormat="1" ht="27.6" x14ac:dyDescent="0.25">
      <c r="A32" s="29" t="s">
        <v>58</v>
      </c>
      <c r="B32" s="30" t="s">
        <v>59</v>
      </c>
      <c r="C32" s="31" t="s">
        <v>10</v>
      </c>
      <c r="D32" s="16">
        <v>0.65</v>
      </c>
      <c r="E32" s="16">
        <f t="shared" si="0"/>
        <v>0.77</v>
      </c>
      <c r="F32" s="16">
        <f t="shared" si="3"/>
        <v>0.84</v>
      </c>
    </row>
    <row r="33" spans="1:6" ht="27.6" x14ac:dyDescent="0.25">
      <c r="A33" s="18" t="s">
        <v>60</v>
      </c>
      <c r="B33" s="27" t="s">
        <v>61</v>
      </c>
      <c r="C33" s="28">
        <v>17</v>
      </c>
      <c r="D33" s="20">
        <v>0</v>
      </c>
      <c r="E33" s="20">
        <f t="shared" si="0"/>
        <v>0</v>
      </c>
      <c r="F33" s="20">
        <f t="shared" si="3"/>
        <v>0</v>
      </c>
    </row>
    <row r="34" spans="1:6" ht="41.4" x14ac:dyDescent="0.25">
      <c r="A34" s="18" t="s">
        <v>62</v>
      </c>
      <c r="B34" s="27" t="s">
        <v>63</v>
      </c>
      <c r="C34" s="28">
        <v>18</v>
      </c>
      <c r="D34" s="20">
        <v>1.81</v>
      </c>
      <c r="E34" s="20">
        <f t="shared" si="0"/>
        <v>2.14</v>
      </c>
      <c r="F34" s="20">
        <f t="shared" si="3"/>
        <v>2.33</v>
      </c>
    </row>
    <row r="35" spans="1:6" ht="41.4" x14ac:dyDescent="0.25">
      <c r="A35" s="18" t="s">
        <v>64</v>
      </c>
      <c r="B35" s="27" t="s">
        <v>65</v>
      </c>
      <c r="C35" s="28">
        <v>19</v>
      </c>
      <c r="D35" s="20">
        <v>1.05</v>
      </c>
      <c r="E35" s="20">
        <f t="shared" si="0"/>
        <v>1.24</v>
      </c>
      <c r="F35" s="20">
        <f t="shared" si="3"/>
        <v>1.35</v>
      </c>
    </row>
    <row r="36" spans="1:6" ht="27.6" x14ac:dyDescent="0.25">
      <c r="A36" s="18" t="s">
        <v>66</v>
      </c>
      <c r="B36" s="27" t="s">
        <v>67</v>
      </c>
      <c r="C36" s="28">
        <v>20</v>
      </c>
      <c r="D36" s="20">
        <v>0.15</v>
      </c>
      <c r="E36" s="20">
        <f t="shared" si="0"/>
        <v>0.18</v>
      </c>
      <c r="F36" s="20">
        <f t="shared" si="3"/>
        <v>0.2</v>
      </c>
    </row>
    <row r="37" spans="1:6" s="36" customFormat="1" ht="41.4" x14ac:dyDescent="0.25">
      <c r="A37" s="32" t="s">
        <v>68</v>
      </c>
      <c r="B37" s="33" t="s">
        <v>69</v>
      </c>
      <c r="C37" s="34">
        <v>21</v>
      </c>
      <c r="D37" s="35">
        <v>0.1</v>
      </c>
      <c r="E37" s="35">
        <f t="shared" si="0"/>
        <v>0.12</v>
      </c>
      <c r="F37" s="66">
        <f t="shared" si="3"/>
        <v>0.13</v>
      </c>
    </row>
    <row r="38" spans="1:6" s="36" customFormat="1" ht="27.6" x14ac:dyDescent="0.25">
      <c r="A38" s="32" t="s">
        <v>70</v>
      </c>
      <c r="B38" s="33" t="s">
        <v>71</v>
      </c>
      <c r="C38" s="34">
        <v>22</v>
      </c>
      <c r="D38" s="35">
        <v>2.59</v>
      </c>
      <c r="E38" s="35">
        <f t="shared" si="0"/>
        <v>3.06</v>
      </c>
      <c r="F38" s="66">
        <f t="shared" si="3"/>
        <v>3.33</v>
      </c>
    </row>
    <row r="39" spans="1:6" s="40" customFormat="1" ht="90" hidden="1" customHeight="1" x14ac:dyDescent="0.25">
      <c r="A39" s="37" t="s">
        <v>72</v>
      </c>
      <c r="B39" s="38" t="s">
        <v>73</v>
      </c>
      <c r="C39" s="39"/>
      <c r="D39" s="20"/>
      <c r="E39" s="20">
        <f>D39*1.18</f>
        <v>0</v>
      </c>
      <c r="F39" s="20">
        <f>E39*1.18</f>
        <v>0</v>
      </c>
    </row>
    <row r="40" spans="1:6" s="40" customFormat="1" ht="30" hidden="1" customHeight="1" x14ac:dyDescent="0.25">
      <c r="A40" s="41" t="s">
        <v>74</v>
      </c>
      <c r="B40" s="42" t="s">
        <v>75</v>
      </c>
      <c r="C40" s="43"/>
      <c r="D40" s="44"/>
      <c r="E40" s="44">
        <f>D40*1.18</f>
        <v>0</v>
      </c>
      <c r="F40" s="44">
        <f>E40*1.18</f>
        <v>0</v>
      </c>
    </row>
    <row r="41" spans="1:6" s="9" customFormat="1" ht="27.6" x14ac:dyDescent="0.25">
      <c r="A41" s="10" t="s">
        <v>76</v>
      </c>
      <c r="B41" s="45" t="s">
        <v>77</v>
      </c>
      <c r="C41" s="46" t="s">
        <v>78</v>
      </c>
      <c r="D41" s="8">
        <f>D42+D47+D55+D58+D59+D60</f>
        <v>6.8</v>
      </c>
      <c r="E41" s="8">
        <f>E42+E47+E55+E58+E59+E60</f>
        <v>8.02</v>
      </c>
      <c r="F41" s="8">
        <f>F42+F47+F55+F58+F59+F60</f>
        <v>6.67</v>
      </c>
    </row>
    <row r="42" spans="1:6" ht="27.6" x14ac:dyDescent="0.25">
      <c r="A42" s="18" t="s">
        <v>79</v>
      </c>
      <c r="B42" s="27" t="s">
        <v>80</v>
      </c>
      <c r="C42" s="28">
        <v>23</v>
      </c>
      <c r="D42" s="20">
        <v>1.61</v>
      </c>
      <c r="E42" s="20">
        <f t="shared" ref="E42:E57" si="4">D42*1.18</f>
        <v>1.9</v>
      </c>
      <c r="F42" s="20">
        <f>E42*$F$70%</f>
        <v>2.0699999999999998</v>
      </c>
    </row>
    <row r="43" spans="1:6" s="26" customFormat="1" ht="60" hidden="1" customHeight="1" x14ac:dyDescent="0.25">
      <c r="A43" s="22" t="s">
        <v>81</v>
      </c>
      <c r="B43" s="47" t="s">
        <v>82</v>
      </c>
      <c r="C43" s="48"/>
      <c r="D43" s="25"/>
      <c r="E43" s="25">
        <f t="shared" si="4"/>
        <v>0</v>
      </c>
      <c r="F43" s="25"/>
    </row>
    <row r="44" spans="1:6" s="26" customFormat="1" ht="75" hidden="1" customHeight="1" x14ac:dyDescent="0.25">
      <c r="A44" s="22" t="s">
        <v>83</v>
      </c>
      <c r="B44" s="47" t="s">
        <v>84</v>
      </c>
      <c r="C44" s="48"/>
      <c r="D44" s="25"/>
      <c r="E44" s="25">
        <f t="shared" si="4"/>
        <v>0</v>
      </c>
      <c r="F44" s="25"/>
    </row>
    <row r="45" spans="1:6" s="26" customFormat="1" ht="15" hidden="1" customHeight="1" x14ac:dyDescent="0.25">
      <c r="A45" s="22" t="s">
        <v>85</v>
      </c>
      <c r="B45" s="47" t="s">
        <v>86</v>
      </c>
      <c r="C45" s="48"/>
      <c r="D45" s="25"/>
      <c r="E45" s="25">
        <f t="shared" si="4"/>
        <v>0</v>
      </c>
      <c r="F45" s="25"/>
    </row>
    <row r="46" spans="1:6" s="26" customFormat="1" ht="15" hidden="1" customHeight="1" x14ac:dyDescent="0.25">
      <c r="A46" s="22" t="s">
        <v>87</v>
      </c>
      <c r="B46" s="47" t="s">
        <v>88</v>
      </c>
      <c r="C46" s="48"/>
      <c r="D46" s="25"/>
      <c r="E46" s="25">
        <f t="shared" si="4"/>
        <v>0</v>
      </c>
      <c r="F46" s="25"/>
    </row>
    <row r="47" spans="1:6" ht="69" x14ac:dyDescent="0.25">
      <c r="A47" s="18" t="s">
        <v>89</v>
      </c>
      <c r="B47" s="27" t="s">
        <v>90</v>
      </c>
      <c r="C47" s="28">
        <v>24</v>
      </c>
      <c r="D47" s="20">
        <v>2.9</v>
      </c>
      <c r="E47" s="20">
        <f t="shared" si="4"/>
        <v>3.42</v>
      </c>
      <c r="F47" s="20">
        <f>E47*$F$70%</f>
        <v>3.72</v>
      </c>
    </row>
    <row r="48" spans="1:6" s="26" customFormat="1" ht="60" hidden="1" customHeight="1" x14ac:dyDescent="0.25">
      <c r="A48" s="22" t="s">
        <v>91</v>
      </c>
      <c r="B48" s="47" t="s">
        <v>92</v>
      </c>
      <c r="C48" s="48"/>
      <c r="D48" s="25"/>
      <c r="E48" s="25">
        <f t="shared" si="4"/>
        <v>0</v>
      </c>
      <c r="F48" s="25"/>
    </row>
    <row r="49" spans="1:6" s="26" customFormat="1" ht="45" hidden="1" customHeight="1" x14ac:dyDescent="0.25">
      <c r="A49" s="22" t="s">
        <v>93</v>
      </c>
      <c r="B49" s="47" t="s">
        <v>94</v>
      </c>
      <c r="C49" s="48"/>
      <c r="D49" s="25"/>
      <c r="E49" s="25">
        <f t="shared" si="4"/>
        <v>0</v>
      </c>
      <c r="F49" s="25"/>
    </row>
    <row r="50" spans="1:6" s="26" customFormat="1" ht="30" hidden="1" customHeight="1" x14ac:dyDescent="0.25">
      <c r="A50" s="22" t="s">
        <v>95</v>
      </c>
      <c r="B50" s="47" t="s">
        <v>96</v>
      </c>
      <c r="C50" s="48"/>
      <c r="D50" s="25"/>
      <c r="E50" s="25">
        <f t="shared" si="4"/>
        <v>0</v>
      </c>
      <c r="F50" s="25"/>
    </row>
    <row r="51" spans="1:6" s="26" customFormat="1" ht="30" hidden="1" customHeight="1" x14ac:dyDescent="0.25">
      <c r="A51" s="22" t="s">
        <v>97</v>
      </c>
      <c r="B51" s="47" t="s">
        <v>98</v>
      </c>
      <c r="C51" s="48"/>
      <c r="D51" s="25"/>
      <c r="E51" s="25">
        <f t="shared" si="4"/>
        <v>0</v>
      </c>
      <c r="F51" s="25"/>
    </row>
    <row r="52" spans="1:6" s="26" customFormat="1" ht="15" hidden="1" customHeight="1" x14ac:dyDescent="0.25">
      <c r="A52" s="22" t="s">
        <v>99</v>
      </c>
      <c r="B52" s="49" t="s">
        <v>100</v>
      </c>
      <c r="C52" s="48"/>
      <c r="D52" s="25"/>
      <c r="E52" s="25">
        <f t="shared" si="4"/>
        <v>0</v>
      </c>
      <c r="F52" s="25"/>
    </row>
    <row r="53" spans="1:6" s="26" customFormat="1" ht="60" hidden="1" customHeight="1" x14ac:dyDescent="0.25">
      <c r="A53" s="22" t="s">
        <v>101</v>
      </c>
      <c r="B53" s="47" t="s">
        <v>102</v>
      </c>
      <c r="C53" s="48"/>
      <c r="D53" s="25"/>
      <c r="E53" s="25">
        <f t="shared" si="4"/>
        <v>0</v>
      </c>
      <c r="F53" s="25"/>
    </row>
    <row r="54" spans="1:6" s="26" customFormat="1" ht="45" hidden="1" customHeight="1" x14ac:dyDescent="0.25">
      <c r="A54" s="22" t="s">
        <v>103</v>
      </c>
      <c r="B54" s="47" t="s">
        <v>104</v>
      </c>
      <c r="C54" s="48"/>
      <c r="D54" s="25"/>
      <c r="E54" s="25">
        <f t="shared" si="4"/>
        <v>0</v>
      </c>
      <c r="F54" s="25"/>
    </row>
    <row r="55" spans="1:6" s="36" customFormat="1" ht="46.5" customHeight="1" x14ac:dyDescent="0.25">
      <c r="A55" s="32" t="s">
        <v>105</v>
      </c>
      <c r="B55" s="33" t="s">
        <v>129</v>
      </c>
      <c r="C55" s="34">
        <v>25</v>
      </c>
      <c r="D55" s="35">
        <v>1.6</v>
      </c>
      <c r="E55" s="35">
        <f t="shared" si="4"/>
        <v>1.89</v>
      </c>
      <c r="F55" s="66">
        <v>0</v>
      </c>
    </row>
    <row r="56" spans="1:6" s="26" customFormat="1" ht="15" hidden="1" customHeight="1" x14ac:dyDescent="0.25">
      <c r="A56" s="22" t="s">
        <v>106</v>
      </c>
      <c r="B56" s="23" t="s">
        <v>107</v>
      </c>
      <c r="C56" s="48"/>
      <c r="D56" s="25"/>
      <c r="E56" s="25">
        <f t="shared" si="4"/>
        <v>0</v>
      </c>
      <c r="F56" s="25"/>
    </row>
    <row r="57" spans="1:6" s="26" customFormat="1" ht="15" hidden="1" customHeight="1" x14ac:dyDescent="0.25">
      <c r="A57" s="22" t="s">
        <v>108</v>
      </c>
      <c r="B57" s="23" t="s">
        <v>109</v>
      </c>
      <c r="C57" s="48"/>
      <c r="D57" s="25"/>
      <c r="E57" s="25">
        <f t="shared" si="4"/>
        <v>0</v>
      </c>
      <c r="F57" s="25"/>
    </row>
    <row r="58" spans="1:6" ht="96.6" x14ac:dyDescent="0.25">
      <c r="A58" s="18" t="s">
        <v>110</v>
      </c>
      <c r="B58" s="27" t="s">
        <v>111</v>
      </c>
      <c r="C58" s="28">
        <v>26</v>
      </c>
      <c r="D58" s="20">
        <v>0</v>
      </c>
      <c r="E58" s="20">
        <f>D58*1.18</f>
        <v>0</v>
      </c>
      <c r="F58" s="20">
        <f>E58*$F$70%</f>
        <v>0</v>
      </c>
    </row>
    <row r="59" spans="1:6" ht="55.2" x14ac:dyDescent="0.25">
      <c r="A59" s="18" t="s">
        <v>112</v>
      </c>
      <c r="B59" s="27" t="s">
        <v>113</v>
      </c>
      <c r="C59" s="28">
        <v>27</v>
      </c>
      <c r="D59" s="20">
        <v>0.69</v>
      </c>
      <c r="E59" s="20">
        <f>D59*1.18</f>
        <v>0.81</v>
      </c>
      <c r="F59" s="20">
        <f>E59*$F$70%</f>
        <v>0.88</v>
      </c>
    </row>
    <row r="60" spans="1:6" s="53" customFormat="1" ht="45" hidden="1" customHeight="1" x14ac:dyDescent="0.25">
      <c r="A60" s="50" t="s">
        <v>114</v>
      </c>
      <c r="B60" s="51" t="s">
        <v>115</v>
      </c>
      <c r="C60" s="52"/>
      <c r="D60" s="25"/>
      <c r="E60" s="25">
        <f>D60*1.18</f>
        <v>0</v>
      </c>
      <c r="F60" s="25"/>
    </row>
    <row r="61" spans="1:6" s="9" customFormat="1" x14ac:dyDescent="0.25">
      <c r="A61" s="10" t="s">
        <v>116</v>
      </c>
      <c r="B61" s="54" t="s">
        <v>117</v>
      </c>
      <c r="C61" s="55" t="s">
        <v>118</v>
      </c>
      <c r="D61" s="8">
        <f>D62+D63+D64+D65</f>
        <v>2.5299999999999998</v>
      </c>
      <c r="E61" s="8">
        <f>E62+E63+E64+E65</f>
        <v>2.98</v>
      </c>
      <c r="F61" s="8">
        <f>E61*$F$70%</f>
        <v>3.24</v>
      </c>
    </row>
    <row r="62" spans="1:6" x14ac:dyDescent="0.25">
      <c r="A62" s="18" t="s">
        <v>119</v>
      </c>
      <c r="B62" s="62" t="s">
        <v>122</v>
      </c>
      <c r="C62" s="56">
        <v>28</v>
      </c>
      <c r="D62" s="20">
        <v>0.08</v>
      </c>
      <c r="E62" s="20">
        <f>D62*1.18</f>
        <v>0.09</v>
      </c>
      <c r="F62" s="20">
        <f>E62*$F$70%</f>
        <v>0.1</v>
      </c>
    </row>
    <row r="63" spans="1:6" ht="27.6" x14ac:dyDescent="0.25">
      <c r="A63" s="18" t="s">
        <v>120</v>
      </c>
      <c r="B63" s="62" t="s">
        <v>125</v>
      </c>
      <c r="C63" s="56">
        <v>29</v>
      </c>
      <c r="D63" s="20">
        <v>1.39</v>
      </c>
      <c r="E63" s="20">
        <f>D63*1.18</f>
        <v>1.64</v>
      </c>
      <c r="F63" s="20">
        <f>E63*$F$70%</f>
        <v>1.78</v>
      </c>
    </row>
    <row r="64" spans="1:6" x14ac:dyDescent="0.25">
      <c r="A64" s="18" t="s">
        <v>121</v>
      </c>
      <c r="B64" s="62" t="s">
        <v>124</v>
      </c>
      <c r="C64" s="56">
        <v>30</v>
      </c>
      <c r="D64" s="20">
        <v>0.19</v>
      </c>
      <c r="E64" s="20">
        <f>D64*1.18</f>
        <v>0.22</v>
      </c>
      <c r="F64" s="20">
        <f>E64*$F$70%</f>
        <v>0.24</v>
      </c>
    </row>
    <row r="65" spans="1:6" ht="27.6" x14ac:dyDescent="0.25">
      <c r="A65" s="18" t="s">
        <v>123</v>
      </c>
      <c r="B65" s="62" t="s">
        <v>126</v>
      </c>
      <c r="C65" s="56">
        <v>31</v>
      </c>
      <c r="D65" s="20">
        <v>0.87</v>
      </c>
      <c r="E65" s="20">
        <f>D65*1.18</f>
        <v>1.03</v>
      </c>
      <c r="F65" s="20">
        <f>E65*$F$70%</f>
        <v>1.1200000000000001</v>
      </c>
    </row>
    <row r="66" spans="1:6" x14ac:dyDescent="0.25">
      <c r="B66" s="2"/>
      <c r="D66" s="2"/>
      <c r="E66" s="2"/>
      <c r="F66" s="2"/>
    </row>
    <row r="67" spans="1:6" x14ac:dyDescent="0.25">
      <c r="E67" s="58"/>
      <c r="F67" s="58"/>
    </row>
    <row r="68" spans="1:6" x14ac:dyDescent="0.25">
      <c r="A68" s="6"/>
      <c r="E68" s="59"/>
      <c r="F68" s="65"/>
    </row>
    <row r="69" spans="1:6" x14ac:dyDescent="0.25">
      <c r="A69" s="6"/>
      <c r="E69" s="61"/>
      <c r="F69" s="63"/>
    </row>
    <row r="70" spans="1:6" x14ac:dyDescent="0.25">
      <c r="E70" s="58"/>
      <c r="F70" s="64">
        <f>E6*100/(E6-E55)</f>
        <v>108.77030000000001</v>
      </c>
    </row>
    <row r="71" spans="1:6" x14ac:dyDescent="0.25">
      <c r="E71" s="58"/>
      <c r="F71" s="58"/>
    </row>
    <row r="72" spans="1:6" x14ac:dyDescent="0.25">
      <c r="E72" s="58"/>
      <c r="F72" s="58"/>
    </row>
    <row r="73" spans="1:6" x14ac:dyDescent="0.25">
      <c r="E73" s="58"/>
      <c r="F73" s="58"/>
    </row>
    <row r="74" spans="1:6" x14ac:dyDescent="0.25">
      <c r="E74" s="2"/>
      <c r="F74" s="2"/>
    </row>
    <row r="75" spans="1:6" x14ac:dyDescent="0.25">
      <c r="B75" s="2"/>
      <c r="C75" s="60"/>
      <c r="D75" s="60"/>
      <c r="E75" s="60"/>
      <c r="F75" s="60"/>
    </row>
    <row r="76" spans="1:6" x14ac:dyDescent="0.25">
      <c r="B76" s="2"/>
      <c r="C76" s="60"/>
      <c r="D76" s="60"/>
      <c r="E76" s="60"/>
      <c r="F76" s="60"/>
    </row>
    <row r="77" spans="1:6" x14ac:dyDescent="0.25">
      <c r="B77" s="2"/>
      <c r="C77" s="60"/>
      <c r="D77" s="60"/>
      <c r="E77" s="60"/>
      <c r="F77" s="60"/>
    </row>
    <row r="78" spans="1:6" x14ac:dyDescent="0.25">
      <c r="B78" s="2"/>
      <c r="D78" s="1"/>
      <c r="E78" s="1"/>
      <c r="F78" s="1"/>
    </row>
    <row r="79" spans="1:6" x14ac:dyDescent="0.25">
      <c r="B79" s="2"/>
      <c r="D79" s="2"/>
      <c r="E79" s="2"/>
      <c r="F79" s="2"/>
    </row>
    <row r="80" spans="1:6" x14ac:dyDescent="0.25">
      <c r="B80" s="2"/>
      <c r="D80" s="2"/>
      <c r="E80" s="2"/>
      <c r="F80" s="2"/>
    </row>
    <row r="81" spans="2:6" x14ac:dyDescent="0.25">
      <c r="B81" s="2"/>
      <c r="D81" s="2"/>
      <c r="E81" s="2"/>
      <c r="F81" s="2"/>
    </row>
    <row r="82" spans="2:6" x14ac:dyDescent="0.25">
      <c r="B82" s="2"/>
      <c r="D82" s="2"/>
      <c r="E82" s="2"/>
      <c r="F82" s="2"/>
    </row>
    <row r="83" spans="2:6" x14ac:dyDescent="0.25">
      <c r="B83" s="2"/>
      <c r="D83" s="2"/>
      <c r="E83" s="2"/>
      <c r="F83" s="2"/>
    </row>
    <row r="84" spans="2:6" x14ac:dyDescent="0.25">
      <c r="B84" s="2"/>
      <c r="D84" s="2"/>
      <c r="E84" s="2"/>
      <c r="F84" s="2"/>
    </row>
    <row r="85" spans="2:6" x14ac:dyDescent="0.25">
      <c r="B85" s="2"/>
      <c r="D85" s="2"/>
      <c r="E85" s="2"/>
      <c r="F85" s="2"/>
    </row>
    <row r="86" spans="2:6" x14ac:dyDescent="0.25">
      <c r="B86" s="2"/>
      <c r="D86" s="2"/>
      <c r="E86" s="2"/>
      <c r="F86" s="2"/>
    </row>
    <row r="87" spans="2:6" x14ac:dyDescent="0.25">
      <c r="B87" s="2"/>
      <c r="D87" s="2"/>
      <c r="E87" s="2"/>
      <c r="F87" s="2"/>
    </row>
    <row r="88" spans="2:6" x14ac:dyDescent="0.25">
      <c r="B88" s="2"/>
      <c r="D88" s="2"/>
      <c r="E88" s="2"/>
      <c r="F88" s="2"/>
    </row>
    <row r="89" spans="2:6" x14ac:dyDescent="0.25">
      <c r="B89" s="2"/>
      <c r="D89" s="2"/>
      <c r="E89" s="2"/>
      <c r="F89" s="2"/>
    </row>
    <row r="90" spans="2:6" x14ac:dyDescent="0.25">
      <c r="B90" s="2"/>
      <c r="D90" s="2"/>
      <c r="E90" s="2"/>
      <c r="F90" s="2"/>
    </row>
    <row r="91" spans="2:6" x14ac:dyDescent="0.25">
      <c r="B91" s="2"/>
      <c r="D91" s="2"/>
      <c r="E91" s="2"/>
      <c r="F91" s="2"/>
    </row>
    <row r="92" spans="2:6" x14ac:dyDescent="0.25">
      <c r="B92" s="2"/>
      <c r="D92" s="2"/>
      <c r="E92" s="2"/>
      <c r="F92" s="2"/>
    </row>
  </sheetData>
  <mergeCells count="8">
    <mergeCell ref="F2:F3"/>
    <mergeCell ref="D4:E4"/>
    <mergeCell ref="D1:E1"/>
    <mergeCell ref="A2:A5"/>
    <mergeCell ref="B2:B5"/>
    <mergeCell ref="C2:C5"/>
    <mergeCell ref="D2:D3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размер платы</vt:lpstr>
      <vt:lpstr>черновик</vt:lpstr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Перфилова С.В.</dc:creator>
  <cp:lastModifiedBy>Романенко М.М.</cp:lastModifiedBy>
  <cp:lastPrinted>2018-10-31T06:34:30Z</cp:lastPrinted>
  <dcterms:created xsi:type="dcterms:W3CDTF">2018-10-30T10:25:10Z</dcterms:created>
  <dcterms:modified xsi:type="dcterms:W3CDTF">2019-01-17T07:35:18Z</dcterms:modified>
</cp:coreProperties>
</file>