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4" i="4" l="1"/>
  <c r="D23" i="4"/>
  <c r="D65" i="4" l="1"/>
  <c r="D64" i="4"/>
  <c r="D63" i="4"/>
  <c r="D62" i="4"/>
  <c r="C61" i="4"/>
  <c r="D60" i="4"/>
  <c r="D59" i="4"/>
  <c r="D58" i="4"/>
  <c r="D57" i="4"/>
  <c r="D56" i="4"/>
  <c r="D41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D22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C6" i="4" s="1"/>
  <c r="D7" i="4" l="1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<sst xmlns="http://schemas.openxmlformats.org/spreadsheetml/2006/main" count="256" uniqueCount="138">
  <si>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</si>
  <si>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</si>
  <si>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</si>
  <si>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</si>
  <si>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</si>
  <si>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</si>
  <si>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</si>
  <si>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</si>
  <si>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</si>
  <si>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</si>
  <si>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</si>
  <si>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</si>
  <si>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</si>
  <si>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</si>
  <si>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</si>
  <si>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</si>
  <si>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</si>
  <si>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</si>
  <si>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</si>
  <si>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</si>
  <si>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</si>
  <si>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</si>
  <si>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</si>
  <si>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</si>
  <si>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</si>
  <si>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</si>
  <si>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</si>
  <si>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</si>
  <si>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</si>
  <si>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</si>
  <si>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</si>
  <si>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</si>
  <si>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</si>
  <si>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</si>
  <si>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</si>
  <si>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</si>
  <si>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</si>
  <si>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</si>
  <si>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</si>
  <si>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</si>
  <si>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</si>
  <si>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</si>
  <si>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</si>
  <si>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</si>
  <si>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</si>
  <si>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</si>
  <si>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</si>
  <si>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</si>
  <si>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</si>
  <si>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</si>
  <si>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</si>
  <si>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</si>
  <si>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</si>
  <si>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</si>
  <si>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</si>
  <si>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</si>
  <si>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</si>
  <si>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</si>
  <si>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</si>
  <si>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</si>
  <si>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</si>
  <si>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</si>
  <si>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</si>
  <si>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</si>
  <si>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</si>
  <si>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</si>
  <si>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</si>
  <si>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</si>
  <si>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</si>
  <si>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</si>
  <si>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</si>
  <si>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</si>
  <si>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</si>
  <si>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</si>
  <si>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</si>
  <si>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</si>
  <si>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</si>
  <si>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</si>
  <si>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</si>
  <si>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</si>
  <si>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</si>
  <si>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</si>
  <si>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</si>
  <si>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</si>
  <si>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</si>
  <si>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</si>
  <si>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</si>
  <si>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</si>
  <si>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</si>
  <si>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</si>
  <si>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</si>
  <si>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</si>
  <si>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</si>
  <si>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</si>
  <si>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</si>
  <si>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</si>
  <si>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</si>
  <si>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</si>
  <si>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</si>
  <si>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</si>
  <si>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</si>
  <si>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</si>
  <si>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</si>
  <si>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</si>
  <si>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</si>
  <si>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</si>
  <si>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</si>
  <si>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</si>
  <si>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</si>
  <si>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</si>
  <si>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</si>
  <si>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</si>
  <si>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</si>
  <si>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</si>
  <si>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</si>
  <si>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</si>
  <si>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</si>
  <si>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</si>
  <si>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</si>
  <si>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</si>
  <si>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</si>
  <si>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</si>
  <si>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</si>
  <si>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</si>
  <si>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</si>
  <si>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</si>
  <si>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</si>
  <si>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</si>
  <si>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</si>
  <si>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</si>
  <si>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</si>
  <si>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</si>
  <si>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</si>
  <si>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</si>
  <si>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</si>
  <si>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</si>
  <si>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лифта, с мусоропроводом ( стены - панель,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</si>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</sst>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J39" sqref="J39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51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17.239999999999998</v>
      </c>
      <c r="D6" s="70">
        <f>D7+D22+D41+D61</f>
        <v>18.440000000000001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1.9</v>
      </c>
      <c r="D7" s="104">
        <f>D8+D9+D10+D11+D12+D13+D14+D15+D16+D17+D18+D19+D20+D21</f>
        <v>2.2400000000000002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0.32</v>
      </c>
      <c r="D8" s="105">
        <f t="shared" ref="D8:D21" si="0">C8*1.18</f>
        <v>0.38</v>
      </c>
    </row>
    <row r="9" spans="1:5" ht="27.6" x14ac:dyDescent="0.25">
      <c r="A9" s="18" t="s">
        <v>11</v>
      </c>
      <c r="B9" s="81" t="s">
        <v>12</v>
      </c>
      <c r="C9" s="102">
        <v>0.01</v>
      </c>
      <c r="D9" s="105">
        <f t="shared" si="0"/>
        <v>0.01</v>
      </c>
    </row>
    <row r="10" spans="1:5" x14ac:dyDescent="0.25">
      <c r="A10" s="18" t="s">
        <v>13</v>
      </c>
      <c r="B10" s="81" t="s">
        <v>14</v>
      </c>
      <c r="C10" s="102">
        <v>0.02</v>
      </c>
      <c r="D10" s="105">
        <f t="shared" si="0"/>
        <v>0.02</v>
      </c>
    </row>
    <row r="11" spans="1:5" x14ac:dyDescent="0.25">
      <c r="A11" s="18" t="s">
        <v>15</v>
      </c>
      <c r="B11" s="81" t="s">
        <v>16</v>
      </c>
      <c r="C11" s="102">
        <v>0.13</v>
      </c>
      <c r="D11" s="105">
        <f t="shared" si="0"/>
        <v>0.15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0.76</v>
      </c>
      <c r="D15" s="105">
        <f t="shared" si="0"/>
        <v>0.9</v>
      </c>
    </row>
    <row r="16" spans="1:5" ht="27.6" x14ac:dyDescent="0.25">
      <c r="A16" s="18" t="s">
        <v>25</v>
      </c>
      <c r="B16" s="81" t="s">
        <v>26</v>
      </c>
      <c r="C16" s="102">
        <v>0.09</v>
      </c>
      <c r="D16" s="105">
        <f t="shared" si="0"/>
        <v>0.11</v>
      </c>
    </row>
    <row r="17" spans="1:5" ht="27.6" x14ac:dyDescent="0.25">
      <c r="A17" s="18" t="s">
        <v>27</v>
      </c>
      <c r="B17" s="81" t="s">
        <v>28</v>
      </c>
      <c r="C17" s="102">
        <v>0.16</v>
      </c>
      <c r="D17" s="105">
        <f t="shared" si="0"/>
        <v>0.19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0.31</v>
      </c>
      <c r="D19" s="105">
        <f t="shared" si="0"/>
        <v>0.37</v>
      </c>
    </row>
    <row r="20" spans="1:5" ht="27.6" x14ac:dyDescent="0.25">
      <c r="A20" s="18" t="s">
        <v>33</v>
      </c>
      <c r="B20" s="81" t="s">
        <v>34</v>
      </c>
      <c r="C20" s="102">
        <v>0.02</v>
      </c>
      <c r="D20" s="105">
        <f t="shared" si="0"/>
        <v>0.02</v>
      </c>
    </row>
    <row r="21" spans="1:5" s="9" customFormat="1" ht="41.4" x14ac:dyDescent="0.25">
      <c r="A21" s="18" t="s">
        <v>35</v>
      </c>
      <c r="B21" s="81" t="s">
        <v>36</v>
      </c>
      <c r="C21" s="102">
        <v>0.08</v>
      </c>
      <c r="D21" s="105">
        <f t="shared" si="0"/>
        <v>0.09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4.8899999999999997</v>
      </c>
      <c r="D22" s="104">
        <f>D23+D30+D31+D32+D33+D34+D35+D36+D37+D38</f>
        <v>5.77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2.5099999999999998</v>
      </c>
      <c r="D23" s="105">
        <f>C23*1.18</f>
        <v>2.96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0.18</v>
      </c>
      <c r="D30" s="105">
        <f t="shared" si="1"/>
        <v>0.21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0.34</v>
      </c>
      <c r="D32" s="105">
        <f t="shared" si="1"/>
        <v>0.4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1.26</v>
      </c>
      <c r="D34" s="105">
        <f>C34*1.18</f>
        <v>1.49</v>
      </c>
    </row>
    <row r="35" spans="1:5" ht="41.4" x14ac:dyDescent="0.25">
      <c r="A35" s="18" t="s">
        <v>64</v>
      </c>
      <c r="B35" s="84" t="s">
        <v>65</v>
      </c>
      <c r="C35" s="102">
        <v>0.41</v>
      </c>
      <c r="D35" s="105">
        <f t="shared" ref="D35:D38" si="2">C35*1.18</f>
        <v>0.48</v>
      </c>
    </row>
    <row r="36" spans="1:5" s="36" customFormat="1" ht="27.6" x14ac:dyDescent="0.25">
      <c r="A36" s="18" t="s">
        <v>66</v>
      </c>
      <c r="B36" s="84" t="s">
        <v>67</v>
      </c>
      <c r="C36" s="102">
        <v>0.09</v>
      </c>
      <c r="D36" s="105">
        <f t="shared" si="2"/>
        <v>0.11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0.1</v>
      </c>
      <c r="D37" s="106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0</v>
      </c>
      <c r="D38" s="106">
        <f t="shared" si="2"/>
        <v>0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7.93</v>
      </c>
      <c r="D41" s="104">
        <f>D42+D47+D55+D58+D59+D60</f>
        <v>7.46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3.45</v>
      </c>
      <c r="D42" s="105">
        <f t="shared" ref="D42:D57" si="3">C42*1.18</f>
        <v>4.07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2.25</v>
      </c>
      <c r="D47" s="105">
        <f t="shared" si="3"/>
        <v>2.66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1.61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0.62</v>
      </c>
      <c r="D59" s="105">
        <f>C59*1.18</f>
        <v>0.73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2.52</v>
      </c>
      <c r="D61" s="104">
        <f>D62+D63+D64+D65</f>
        <v>2.97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0.04</v>
      </c>
      <c r="D62" s="105">
        <f>C62*1.18</f>
        <v>0.05</v>
      </c>
    </row>
    <row r="63" spans="1:5" s="72" customFormat="1" ht="27.6" x14ac:dyDescent="0.25">
      <c r="A63" s="75" t="s">
        <v>120</v>
      </c>
      <c r="B63" s="91" t="s">
        <v>125</v>
      </c>
      <c r="C63" s="102">
        <v>1.34</v>
      </c>
      <c r="D63" s="105">
        <f>C63*1.18-0.01</f>
        <v>1.57</v>
      </c>
    </row>
    <row r="64" spans="1:5" x14ac:dyDescent="0.25">
      <c r="A64" s="18" t="s">
        <v>121</v>
      </c>
      <c r="B64" s="91" t="s">
        <v>124</v>
      </c>
      <c r="C64" s="102">
        <v>0.22</v>
      </c>
      <c r="D64" s="105">
        <f>C64*1.18</f>
        <v>0.26</v>
      </c>
    </row>
    <row r="65" spans="1:4" ht="27.6" x14ac:dyDescent="0.25">
      <c r="A65" s="18" t="s">
        <v>123</v>
      </c>
      <c r="B65" s="91" t="s">
        <v>126</v>
      </c>
      <c r="C65" s="102">
        <v>0.92</v>
      </c>
      <c r="D65" s="105">
        <f>C65*1.18</f>
        <v>1.0900000000000001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2019-01-17T07:46:40Z</dcterms:modified>
</cp:coreProperties>
</file>