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17" i="4" l="1"/>
  <c r="E65" i="5" l="1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E22" i="5" l="1"/>
  <c r="E6" i="5" s="1"/>
  <c r="F70" i="5" s="1"/>
  <c r="D23" i="4"/>
  <c r="D24" i="4"/>
  <c r="D65" i="4"/>
  <c r="D64" i="4"/>
  <c r="D63" i="4"/>
  <c r="D62" i="4"/>
  <c r="D61" i="4" s="1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C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C22" i="4"/>
  <c r="D21" i="4"/>
  <c r="D20" i="4"/>
  <c r="D19" i="4"/>
  <c r="D18" i="4"/>
  <c r="D16" i="4"/>
  <c r="D15" i="4"/>
  <c r="D14" i="4"/>
  <c r="D13" i="4"/>
  <c r="D12" i="4"/>
  <c r="D11" i="4"/>
  <c r="D10" i="4"/>
  <c r="D9" i="4"/>
  <c r="D8" i="4"/>
  <c r="C7" i="4"/>
  <c r="D22" i="4" l="1"/>
  <c r="D7" i="4"/>
  <c r="F21" i="5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C6" i="4"/>
  <c r="D41" i="4"/>
  <c r="D6" i="4" l="1"/>
  <c r="F22" i="5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<sst xmlns="http://schemas.openxmlformats.org/spreadsheetml/2006/main" count="256" uniqueCount="138">
  <si>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</si>
  <si>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</si>
  <si>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</si>
  <si>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</si>
  <si>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</si>
  <si>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</si>
  <si>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</si>
  <si>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</si>
  <si>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</si>
  <si>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</si>
  <si>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</si>
  <si>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</si>
  <si>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</si>
  <si>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</si>
  <si>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</si>
  <si>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</si>
  <si>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</si>
  <si>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</si>
  <si>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</si>
  <si>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</si>
  <si>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</si>
  <si>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</si>
  <si>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</si>
  <si>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</si>
  <si>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</si>
  <si>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</si>
  <si>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</si>
  <si>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</si>
  <si>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</si>
  <si>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</si>
  <si>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</si>
  <si>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</si>
  <si>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</si>
  <si>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</si>
  <si>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</si>
  <si>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</si>
  <si>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</si>
  <si>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</si>
  <si>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</si>
  <si>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</si>
  <si>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</si>
  <si>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</si>
  <si>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</si>
  <si>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</si>
  <si>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</si>
  <si>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</si>
  <si>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</si>
  <si>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</si>
  <si>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</si>
  <si>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</si>
  <si>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</si>
  <si>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</si>
  <si>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</si>
  <si>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</si>
  <si>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</si>
  <si>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</si>
  <si>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</si>
  <si>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</si>
  <si>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</si>
  <si>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</si>
  <si>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</si>
  <si>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</si>
  <si>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</si>
  <si>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</si>
  <si>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</si>
  <si>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</si>
  <si>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</si>
  <si>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</si>
  <si>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</si>
  <si>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</si>
  <si>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</si>
  <si>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</si>
  <si>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</si>
  <si>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</si>
  <si>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</si>
  <si>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</si>
  <si>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</si>
  <si>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</si>
  <si>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</si>
  <si>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</si>
  <si>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</si>
  <si>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</si>
  <si>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</si>
  <si>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</si>
  <si>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</si>
  <si>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</si>
  <si>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</si>
  <si>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</si>
  <si>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</si>
  <si>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</si>
  <si>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</si>
  <si>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</si>
  <si>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</si>
  <si>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</si>
  <si>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</si>
  <si>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</si>
  <si>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</si>
  <si>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</si>
  <si>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</si>
  <si>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</si>
  <si>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</si>
  <si>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</si>
  <si>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</si>
  <si>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</si>
  <si>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</si>
  <si>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</si>
  <si>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</si>
  <si>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</si>
  <si>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</si>
  <si>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</si>
  <si>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</si>
  <si>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</si>
  <si>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</si>
  <si>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</si>
  <si>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</si>
  <si>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</si>
  <si>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</si>
  <si>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</si>
  <si>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</si>
  <si>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</si>
  <si>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</si>
  <si>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</si>
  <si>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</si>
  <si>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</si>
  <si>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</si>
  <si>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</si>
  <si>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</si>
  <si>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</si>
  <si>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</si>
  <si>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</si>
  <si>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</si>
  <si>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</si>
  <si>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</si>
  <si>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</si>
  <si>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</si>
  <si>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</si>
  <si>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Размер платы за содержание жилых помещений многоквартирных домов до девяти этажей  с централизованным отоплением, горячим и холодным водоснабжением, с  лифтом и мусоропроводом,  с электроплитами  ( стены -кирпич, крыша - мягкая)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</si>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</sst>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19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4" fontId="2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4" fontId="5" fillId="0" borderId="2" xfId="1" applyNumberFormat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top"/>
    </xf>
    <xf numFmtId="4" fontId="6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top" wrapText="1"/>
    </xf>
    <xf numFmtId="4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 wrapText="1"/>
    </xf>
    <xf numFmtId="4" fontId="8" fillId="3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4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"/>
  <sheetViews>
    <sheetView tabSelected="1" workbookViewId="0">
      <selection activeCell="A2" sqref="A2:D2"/>
    </sheetView>
  </sheetViews>
  <sheetFormatPr defaultColWidth="9.109375" defaultRowHeight="13.8" x14ac:dyDescent="0.25"/>
  <cols>
    <col min="1" max="1" width="7" style="2" customWidth="1"/>
    <col min="2" max="2" width="53.6640625" style="3" customWidth="1"/>
    <col min="3" max="3" width="17.6640625" style="104" hidden="1" customWidth="1"/>
    <col min="4" max="4" width="19.5546875" style="57" customWidth="1"/>
    <col min="5" max="7" width="9.109375" style="72"/>
    <col min="8" max="16384" width="9.109375" style="3"/>
  </cols>
  <sheetData>
    <row r="1" spans="1:7" ht="58.5" customHeight="1" x14ac:dyDescent="0.25">
      <c r="A1" s="108" t="s">
        <v>136</v>
      </c>
      <c r="B1" s="108"/>
      <c r="C1" s="108"/>
      <c r="D1" s="108"/>
      <c r="E1" s="77"/>
      <c r="F1" s="77"/>
      <c r="G1" s="77"/>
    </row>
    <row r="2" spans="1:7" ht="19.5" customHeight="1" x14ac:dyDescent="0.25">
      <c r="A2" s="108"/>
      <c r="B2" s="108"/>
      <c r="C2" s="108"/>
      <c r="D2" s="108"/>
      <c r="E2" s="77"/>
      <c r="F2" s="77"/>
      <c r="G2" s="77"/>
    </row>
    <row r="3" spans="1:7" ht="15.75" customHeight="1" x14ac:dyDescent="0.25">
      <c r="A3" s="67"/>
      <c r="B3" s="67"/>
      <c r="C3" s="113"/>
      <c r="D3" s="113"/>
    </row>
    <row r="4" spans="1:7" ht="15" customHeight="1" x14ac:dyDescent="0.25">
      <c r="A4" s="109" t="s">
        <v>0</v>
      </c>
      <c r="B4" s="109" t="s">
        <v>1</v>
      </c>
      <c r="C4" s="114" t="s">
        <v>132</v>
      </c>
      <c r="D4" s="111" t="s">
        <v>137</v>
      </c>
    </row>
    <row r="5" spans="1:7" ht="54.75" customHeight="1" x14ac:dyDescent="0.25">
      <c r="A5" s="110"/>
      <c r="B5" s="110"/>
      <c r="C5" s="114"/>
      <c r="D5" s="112"/>
    </row>
    <row r="6" spans="1:7" s="9" customFormat="1" ht="96.6" x14ac:dyDescent="0.25">
      <c r="A6" s="7"/>
      <c r="B6" s="79" t="s">
        <v>131</v>
      </c>
      <c r="C6" s="97">
        <f>C7+C22+C41+C61</f>
        <v>20</v>
      </c>
      <c r="D6" s="8">
        <f>D7+D22+D41+D61</f>
        <v>21.7</v>
      </c>
      <c r="E6" s="71"/>
      <c r="F6" s="71"/>
      <c r="G6" s="71"/>
    </row>
    <row r="7" spans="1:7" s="72" customFormat="1" ht="27.6" x14ac:dyDescent="0.25">
      <c r="A7" s="69" t="s">
        <v>5</v>
      </c>
      <c r="B7" s="80" t="s">
        <v>6</v>
      </c>
      <c r="C7" s="98">
        <f>C8+C9+C10+C11+C12+C13+C14+C15+C16+C17+C18+C19+C20+C21</f>
        <v>2.2200000000000002</v>
      </c>
      <c r="D7" s="70">
        <f>D8+D9+D10+D11+D12+D13+D14+D15+D16+D17+D18+D19+D20+D21</f>
        <v>2.61</v>
      </c>
      <c r="E7" s="71"/>
      <c r="F7" s="71"/>
      <c r="G7" s="71"/>
    </row>
    <row r="8" spans="1:7" s="72" customFormat="1" x14ac:dyDescent="0.25">
      <c r="A8" s="78" t="s">
        <v>8</v>
      </c>
      <c r="B8" s="81" t="s">
        <v>9</v>
      </c>
      <c r="C8" s="44">
        <v>0.23</v>
      </c>
      <c r="D8" s="76">
        <f t="shared" ref="D8:D38" si="0">C8*1.18</f>
        <v>0.27</v>
      </c>
    </row>
    <row r="9" spans="1:7" ht="27.6" x14ac:dyDescent="0.25">
      <c r="A9" s="18" t="s">
        <v>11</v>
      </c>
      <c r="B9" s="82" t="s">
        <v>12</v>
      </c>
      <c r="C9" s="99">
        <v>7.0000000000000007E-2</v>
      </c>
      <c r="D9" s="20">
        <f t="shared" si="0"/>
        <v>0.08</v>
      </c>
    </row>
    <row r="10" spans="1:7" x14ac:dyDescent="0.25">
      <c r="A10" s="18" t="s">
        <v>13</v>
      </c>
      <c r="B10" s="82" t="s">
        <v>14</v>
      </c>
      <c r="C10" s="99">
        <v>0.02</v>
      </c>
      <c r="D10" s="20">
        <f t="shared" si="0"/>
        <v>0.02</v>
      </c>
    </row>
    <row r="11" spans="1:7" x14ac:dyDescent="0.25">
      <c r="A11" s="18" t="s">
        <v>15</v>
      </c>
      <c r="B11" s="82" t="s">
        <v>16</v>
      </c>
      <c r="C11" s="99">
        <v>0</v>
      </c>
      <c r="D11" s="20">
        <f t="shared" si="0"/>
        <v>0</v>
      </c>
    </row>
    <row r="12" spans="1:7" ht="27.6" x14ac:dyDescent="0.25">
      <c r="A12" s="18" t="s">
        <v>17</v>
      </c>
      <c r="B12" s="82" t="s">
        <v>18</v>
      </c>
      <c r="C12" s="99">
        <v>0</v>
      </c>
      <c r="D12" s="20">
        <f t="shared" si="0"/>
        <v>0</v>
      </c>
    </row>
    <row r="13" spans="1:7" ht="27.6" x14ac:dyDescent="0.25">
      <c r="A13" s="18" t="s">
        <v>19</v>
      </c>
      <c r="B13" s="82" t="s">
        <v>20</v>
      </c>
      <c r="C13" s="99">
        <v>0</v>
      </c>
      <c r="D13" s="20">
        <f t="shared" si="0"/>
        <v>0</v>
      </c>
    </row>
    <row r="14" spans="1:7" ht="27.6" x14ac:dyDescent="0.25">
      <c r="A14" s="18" t="s">
        <v>21</v>
      </c>
      <c r="B14" s="82" t="s">
        <v>22</v>
      </c>
      <c r="C14" s="99">
        <v>0</v>
      </c>
      <c r="D14" s="20">
        <f t="shared" si="0"/>
        <v>0</v>
      </c>
    </row>
    <row r="15" spans="1:7" ht="27.6" x14ac:dyDescent="0.25">
      <c r="A15" s="18" t="s">
        <v>23</v>
      </c>
      <c r="B15" s="82" t="s">
        <v>24</v>
      </c>
      <c r="C15" s="99">
        <v>0.74</v>
      </c>
      <c r="D15" s="20">
        <f t="shared" si="0"/>
        <v>0.87</v>
      </c>
    </row>
    <row r="16" spans="1:7" ht="27.6" x14ac:dyDescent="0.25">
      <c r="A16" s="18" t="s">
        <v>25</v>
      </c>
      <c r="B16" s="82" t="s">
        <v>26</v>
      </c>
      <c r="C16" s="99">
        <v>0.09</v>
      </c>
      <c r="D16" s="20">
        <f t="shared" si="0"/>
        <v>0.11</v>
      </c>
    </row>
    <row r="17" spans="1:7" ht="27.6" x14ac:dyDescent="0.25">
      <c r="A17" s="18" t="s">
        <v>27</v>
      </c>
      <c r="B17" s="82" t="s">
        <v>28</v>
      </c>
      <c r="C17" s="99">
        <v>0.08</v>
      </c>
      <c r="D17" s="66">
        <f>C17*1.18+0.01</f>
        <v>0.1</v>
      </c>
    </row>
    <row r="18" spans="1:7" ht="27.6" x14ac:dyDescent="0.25">
      <c r="A18" s="18" t="s">
        <v>29</v>
      </c>
      <c r="B18" s="82" t="s">
        <v>30</v>
      </c>
      <c r="C18" s="99">
        <v>0</v>
      </c>
      <c r="D18" s="20">
        <f t="shared" si="0"/>
        <v>0</v>
      </c>
    </row>
    <row r="19" spans="1:7" ht="27.6" x14ac:dyDescent="0.25">
      <c r="A19" s="18" t="s">
        <v>31</v>
      </c>
      <c r="B19" s="82" t="s">
        <v>32</v>
      </c>
      <c r="C19" s="99">
        <v>0.74</v>
      </c>
      <c r="D19" s="20">
        <f t="shared" si="0"/>
        <v>0.87</v>
      </c>
    </row>
    <row r="20" spans="1:7" ht="27.6" x14ac:dyDescent="0.25">
      <c r="A20" s="18" t="s">
        <v>33</v>
      </c>
      <c r="B20" s="82" t="s">
        <v>34</v>
      </c>
      <c r="C20" s="99">
        <v>0.01</v>
      </c>
      <c r="D20" s="20">
        <f t="shared" si="0"/>
        <v>0.01</v>
      </c>
    </row>
    <row r="21" spans="1:7" s="9" customFormat="1" ht="41.4" x14ac:dyDescent="0.25">
      <c r="A21" s="18" t="s">
        <v>35</v>
      </c>
      <c r="B21" s="82" t="s">
        <v>36</v>
      </c>
      <c r="C21" s="99">
        <v>0.24</v>
      </c>
      <c r="D21" s="20">
        <f t="shared" si="0"/>
        <v>0.28000000000000003</v>
      </c>
      <c r="E21" s="72"/>
      <c r="F21" s="72"/>
      <c r="G21" s="72"/>
    </row>
    <row r="22" spans="1:7" ht="55.2" x14ac:dyDescent="0.25">
      <c r="A22" s="10" t="s">
        <v>37</v>
      </c>
      <c r="B22" s="83" t="s">
        <v>38</v>
      </c>
      <c r="C22" s="97">
        <f>C23+C30+C31+C32+C33+C34+C35+C36+C37+C38</f>
        <v>7.32</v>
      </c>
      <c r="D22" s="8">
        <f>D23+D30+D31+D32+D33+D34+D35+D36+D37+D38</f>
        <v>8.64</v>
      </c>
      <c r="E22" s="71"/>
      <c r="F22" s="71"/>
      <c r="G22" s="71"/>
    </row>
    <row r="23" spans="1:7" s="73" customFormat="1" ht="30" customHeight="1" x14ac:dyDescent="0.25">
      <c r="A23" s="75" t="s">
        <v>40</v>
      </c>
      <c r="B23" s="81" t="s">
        <v>41</v>
      </c>
      <c r="C23" s="44">
        <v>2.17</v>
      </c>
      <c r="D23" s="76">
        <f t="shared" si="0"/>
        <v>2.56</v>
      </c>
      <c r="E23" s="72"/>
      <c r="F23" s="72"/>
      <c r="G23" s="72"/>
    </row>
    <row r="24" spans="1:7" s="73" customFormat="1" ht="15" hidden="1" customHeight="1" x14ac:dyDescent="0.25">
      <c r="A24" s="22" t="s">
        <v>42</v>
      </c>
      <c r="B24" s="84" t="s">
        <v>43</v>
      </c>
      <c r="C24" s="100"/>
      <c r="D24" s="25">
        <f t="shared" si="0"/>
        <v>0</v>
      </c>
    </row>
    <row r="25" spans="1:7" s="73" customFormat="1" ht="15" hidden="1" customHeight="1" x14ac:dyDescent="0.25">
      <c r="A25" s="22" t="s">
        <v>44</v>
      </c>
      <c r="B25" s="84" t="s">
        <v>45</v>
      </c>
      <c r="C25" s="100"/>
      <c r="D25" s="25">
        <f t="shared" si="0"/>
        <v>0</v>
      </c>
    </row>
    <row r="26" spans="1:7" s="73" customFormat="1" ht="15" hidden="1" customHeight="1" x14ac:dyDescent="0.25">
      <c r="A26" s="22" t="s">
        <v>46</v>
      </c>
      <c r="B26" s="84" t="s">
        <v>47</v>
      </c>
      <c r="C26" s="100"/>
      <c r="D26" s="25">
        <f t="shared" si="0"/>
        <v>0</v>
      </c>
    </row>
    <row r="27" spans="1:7" s="73" customFormat="1" ht="30" hidden="1" customHeight="1" x14ac:dyDescent="0.25">
      <c r="A27" s="22" t="s">
        <v>48</v>
      </c>
      <c r="B27" s="84" t="s">
        <v>133</v>
      </c>
      <c r="C27" s="100"/>
      <c r="D27" s="25">
        <f t="shared" si="0"/>
        <v>0</v>
      </c>
    </row>
    <row r="28" spans="1:7" s="73" customFormat="1" ht="15" hidden="1" customHeight="1" x14ac:dyDescent="0.25">
      <c r="A28" s="22" t="s">
        <v>50</v>
      </c>
      <c r="B28" s="84" t="s">
        <v>51</v>
      </c>
      <c r="C28" s="100"/>
      <c r="D28" s="25">
        <f t="shared" si="0"/>
        <v>0</v>
      </c>
    </row>
    <row r="29" spans="1:7" s="72" customFormat="1" hidden="1" x14ac:dyDescent="0.25">
      <c r="A29" s="22" t="s">
        <v>52</v>
      </c>
      <c r="B29" s="84" t="s">
        <v>53</v>
      </c>
      <c r="C29" s="100"/>
      <c r="D29" s="25">
        <f t="shared" si="0"/>
        <v>0</v>
      </c>
      <c r="E29" s="73"/>
      <c r="F29" s="73"/>
      <c r="G29" s="73"/>
    </row>
    <row r="30" spans="1:7" s="72" customFormat="1" ht="27.6" x14ac:dyDescent="0.25">
      <c r="A30" s="75" t="s">
        <v>54</v>
      </c>
      <c r="B30" s="85" t="s">
        <v>55</v>
      </c>
      <c r="C30" s="44">
        <v>0.15</v>
      </c>
      <c r="D30" s="76">
        <f t="shared" si="0"/>
        <v>0.18</v>
      </c>
    </row>
    <row r="31" spans="1:7" s="72" customFormat="1" ht="27.6" x14ac:dyDescent="0.25">
      <c r="A31" s="75" t="s">
        <v>56</v>
      </c>
      <c r="B31" s="85" t="s">
        <v>57</v>
      </c>
      <c r="C31" s="44">
        <v>0</v>
      </c>
      <c r="D31" s="76">
        <f t="shared" si="0"/>
        <v>0</v>
      </c>
    </row>
    <row r="32" spans="1:7" s="72" customFormat="1" ht="27.6" x14ac:dyDescent="0.25">
      <c r="A32" s="75" t="s">
        <v>58</v>
      </c>
      <c r="B32" s="85" t="s">
        <v>59</v>
      </c>
      <c r="C32" s="107">
        <v>0.38</v>
      </c>
      <c r="D32" s="76">
        <f t="shared" si="0"/>
        <v>0.45</v>
      </c>
    </row>
    <row r="33" spans="1:7" s="72" customFormat="1" ht="27.6" x14ac:dyDescent="0.25">
      <c r="A33" s="75" t="s">
        <v>60</v>
      </c>
      <c r="B33" s="85" t="s">
        <v>61</v>
      </c>
      <c r="C33" s="44">
        <v>0</v>
      </c>
      <c r="D33" s="76">
        <f t="shared" si="0"/>
        <v>0</v>
      </c>
    </row>
    <row r="34" spans="1:7" ht="41.4" x14ac:dyDescent="0.25">
      <c r="A34" s="18" t="s">
        <v>62</v>
      </c>
      <c r="B34" s="85" t="s">
        <v>63</v>
      </c>
      <c r="C34" s="99">
        <v>1.1000000000000001</v>
      </c>
      <c r="D34" s="20">
        <f t="shared" si="0"/>
        <v>1.3</v>
      </c>
    </row>
    <row r="35" spans="1:7" ht="41.4" x14ac:dyDescent="0.25">
      <c r="A35" s="18" t="s">
        <v>64</v>
      </c>
      <c r="B35" s="85" t="s">
        <v>65</v>
      </c>
      <c r="C35" s="99">
        <v>0.63</v>
      </c>
      <c r="D35" s="20">
        <f t="shared" si="0"/>
        <v>0.74</v>
      </c>
    </row>
    <row r="36" spans="1:7" s="36" customFormat="1" ht="27.6" x14ac:dyDescent="0.25">
      <c r="A36" s="18" t="s">
        <v>66</v>
      </c>
      <c r="B36" s="85" t="s">
        <v>67</v>
      </c>
      <c r="C36" s="99">
        <v>0.15</v>
      </c>
      <c r="D36" s="20">
        <f t="shared" si="0"/>
        <v>0.18</v>
      </c>
      <c r="E36" s="72"/>
      <c r="F36" s="72"/>
      <c r="G36" s="72"/>
    </row>
    <row r="37" spans="1:7" s="40" customFormat="1" ht="27.6" x14ac:dyDescent="0.25">
      <c r="A37" s="37" t="s">
        <v>68</v>
      </c>
      <c r="B37" s="87" t="s">
        <v>69</v>
      </c>
      <c r="C37" s="101">
        <v>0</v>
      </c>
      <c r="D37" s="93">
        <f t="shared" si="0"/>
        <v>0</v>
      </c>
      <c r="E37" s="73"/>
      <c r="F37" s="73"/>
      <c r="G37" s="73"/>
    </row>
    <row r="38" spans="1:7" s="40" customFormat="1" ht="27.6" x14ac:dyDescent="0.25">
      <c r="A38" s="37" t="s">
        <v>70</v>
      </c>
      <c r="B38" s="87" t="s">
        <v>71</v>
      </c>
      <c r="C38" s="101">
        <v>2.74</v>
      </c>
      <c r="D38" s="93">
        <f t="shared" si="0"/>
        <v>3.23</v>
      </c>
      <c r="E38" s="73"/>
      <c r="F38" s="73"/>
      <c r="G38" s="73"/>
    </row>
    <row r="39" spans="1:7" s="40" customFormat="1" ht="69" x14ac:dyDescent="0.25">
      <c r="A39" s="37" t="s">
        <v>72</v>
      </c>
      <c r="B39" s="87" t="s">
        <v>134</v>
      </c>
      <c r="C39" s="99"/>
      <c r="D39" s="20">
        <f>C39*1.18</f>
        <v>0</v>
      </c>
      <c r="E39" s="73"/>
      <c r="F39" s="73"/>
      <c r="G39" s="73"/>
    </row>
    <row r="40" spans="1:7" s="9" customFormat="1" ht="30" hidden="1" customHeight="1" x14ac:dyDescent="0.25">
      <c r="A40" s="41" t="s">
        <v>74</v>
      </c>
      <c r="B40" s="88" t="s">
        <v>75</v>
      </c>
      <c r="C40" s="44"/>
      <c r="D40" s="44">
        <f>C40*1.18</f>
        <v>0</v>
      </c>
      <c r="E40" s="73"/>
      <c r="F40" s="73"/>
      <c r="G40" s="73"/>
    </row>
    <row r="41" spans="1:7" ht="27.6" x14ac:dyDescent="0.25">
      <c r="A41" s="10" t="s">
        <v>76</v>
      </c>
      <c r="B41" s="89" t="s">
        <v>77</v>
      </c>
      <c r="C41" s="97">
        <f>C42+C47+C55+C58+C59+C60</f>
        <v>7.71</v>
      </c>
      <c r="D41" s="8">
        <f>D42+D47+D55+D58+D59+D60</f>
        <v>7.2</v>
      </c>
      <c r="E41" s="71"/>
      <c r="F41" s="71"/>
      <c r="G41" s="71"/>
    </row>
    <row r="42" spans="1:7" s="73" customFormat="1" ht="60" customHeight="1" x14ac:dyDescent="0.25">
      <c r="A42" s="75" t="s">
        <v>79</v>
      </c>
      <c r="B42" s="85" t="s">
        <v>80</v>
      </c>
      <c r="C42" s="44">
        <v>1.59</v>
      </c>
      <c r="D42" s="76">
        <f t="shared" ref="D42:D57" si="1">C42*1.18</f>
        <v>1.88</v>
      </c>
      <c r="E42" s="72"/>
      <c r="F42" s="72"/>
      <c r="G42" s="72"/>
    </row>
    <row r="43" spans="1:7" s="73" customFormat="1" ht="75" hidden="1" customHeight="1" x14ac:dyDescent="0.25">
      <c r="A43" s="22" t="s">
        <v>81</v>
      </c>
      <c r="B43" s="90" t="s">
        <v>82</v>
      </c>
      <c r="C43" s="100"/>
      <c r="D43" s="25">
        <f t="shared" si="1"/>
        <v>0</v>
      </c>
    </row>
    <row r="44" spans="1:7" s="73" customFormat="1" ht="15" hidden="1" customHeight="1" x14ac:dyDescent="0.25">
      <c r="A44" s="22" t="s">
        <v>83</v>
      </c>
      <c r="B44" s="90" t="s">
        <v>84</v>
      </c>
      <c r="C44" s="100"/>
      <c r="D44" s="25">
        <f t="shared" si="1"/>
        <v>0</v>
      </c>
    </row>
    <row r="45" spans="1:7" s="73" customFormat="1" ht="15" hidden="1" customHeight="1" x14ac:dyDescent="0.25">
      <c r="A45" s="22" t="s">
        <v>85</v>
      </c>
      <c r="B45" s="90" t="s">
        <v>86</v>
      </c>
      <c r="C45" s="100"/>
      <c r="D45" s="25">
        <f t="shared" si="1"/>
        <v>0</v>
      </c>
    </row>
    <row r="46" spans="1:7" s="72" customFormat="1" hidden="1" x14ac:dyDescent="0.25">
      <c r="A46" s="22" t="s">
        <v>87</v>
      </c>
      <c r="B46" s="90" t="s">
        <v>88</v>
      </c>
      <c r="C46" s="100"/>
      <c r="D46" s="25">
        <f t="shared" si="1"/>
        <v>0</v>
      </c>
      <c r="E46" s="73"/>
      <c r="F46" s="73"/>
      <c r="G46" s="73"/>
    </row>
    <row r="47" spans="1:7" s="73" customFormat="1" ht="60" customHeight="1" x14ac:dyDescent="0.25">
      <c r="A47" s="75" t="s">
        <v>89</v>
      </c>
      <c r="B47" s="85" t="s">
        <v>90</v>
      </c>
      <c r="C47" s="44">
        <v>3.52</v>
      </c>
      <c r="D47" s="76">
        <f t="shared" si="1"/>
        <v>4.1500000000000004</v>
      </c>
      <c r="E47" s="72"/>
      <c r="F47" s="72"/>
      <c r="G47" s="72"/>
    </row>
    <row r="48" spans="1:7" s="73" customFormat="1" ht="45" hidden="1" customHeight="1" x14ac:dyDescent="0.25">
      <c r="A48" s="22" t="s">
        <v>91</v>
      </c>
      <c r="B48" s="90" t="s">
        <v>92</v>
      </c>
      <c r="C48" s="100"/>
      <c r="D48" s="25">
        <f t="shared" si="1"/>
        <v>0</v>
      </c>
    </row>
    <row r="49" spans="1:7" s="73" customFormat="1" ht="30" hidden="1" customHeight="1" x14ac:dyDescent="0.25">
      <c r="A49" s="22" t="s">
        <v>93</v>
      </c>
      <c r="B49" s="90" t="s">
        <v>135</v>
      </c>
      <c r="C49" s="100"/>
      <c r="D49" s="25">
        <f t="shared" si="1"/>
        <v>0</v>
      </c>
    </row>
    <row r="50" spans="1:7" s="73" customFormat="1" ht="30" hidden="1" customHeight="1" x14ac:dyDescent="0.25">
      <c r="A50" s="22" t="s">
        <v>95</v>
      </c>
      <c r="B50" s="90" t="s">
        <v>96</v>
      </c>
      <c r="C50" s="100"/>
      <c r="D50" s="25">
        <f t="shared" si="1"/>
        <v>0</v>
      </c>
    </row>
    <row r="51" spans="1:7" s="73" customFormat="1" ht="15" hidden="1" customHeight="1" x14ac:dyDescent="0.25">
      <c r="A51" s="22" t="s">
        <v>97</v>
      </c>
      <c r="B51" s="90" t="s">
        <v>98</v>
      </c>
      <c r="C51" s="100"/>
      <c r="D51" s="25">
        <f t="shared" si="1"/>
        <v>0</v>
      </c>
    </row>
    <row r="52" spans="1:7" s="73" customFormat="1" ht="60" hidden="1" customHeight="1" x14ac:dyDescent="0.25">
      <c r="A52" s="22" t="s">
        <v>99</v>
      </c>
      <c r="B52" s="90" t="s">
        <v>100</v>
      </c>
      <c r="C52" s="100"/>
      <c r="D52" s="25">
        <f t="shared" si="1"/>
        <v>0</v>
      </c>
    </row>
    <row r="53" spans="1:7" s="73" customFormat="1" ht="45" hidden="1" customHeight="1" x14ac:dyDescent="0.25">
      <c r="A53" s="22" t="s">
        <v>101</v>
      </c>
      <c r="B53" s="90" t="s">
        <v>102</v>
      </c>
      <c r="C53" s="100"/>
      <c r="D53" s="25">
        <f t="shared" si="1"/>
        <v>0</v>
      </c>
    </row>
    <row r="54" spans="1:7" s="74" customFormat="1" ht="46.5" hidden="1" customHeight="1" x14ac:dyDescent="0.25">
      <c r="A54" s="22" t="s">
        <v>103</v>
      </c>
      <c r="B54" s="90" t="s">
        <v>104</v>
      </c>
      <c r="C54" s="100"/>
      <c r="D54" s="25">
        <f t="shared" si="1"/>
        <v>0</v>
      </c>
      <c r="E54" s="73"/>
      <c r="F54" s="73"/>
      <c r="G54" s="73"/>
    </row>
    <row r="55" spans="1:7" s="73" customFormat="1" ht="27.6" x14ac:dyDescent="0.25">
      <c r="A55" s="94" t="s">
        <v>105</v>
      </c>
      <c r="B55" s="86" t="s">
        <v>129</v>
      </c>
      <c r="C55" s="102">
        <v>1.61</v>
      </c>
      <c r="D55" s="95">
        <v>0</v>
      </c>
      <c r="E55" s="74"/>
      <c r="F55" s="74"/>
      <c r="G55" s="74"/>
    </row>
    <row r="56" spans="1:7" s="73" customFormat="1" ht="15" hidden="1" customHeight="1" x14ac:dyDescent="0.25">
      <c r="A56" s="22" t="s">
        <v>106</v>
      </c>
      <c r="B56" s="84" t="s">
        <v>107</v>
      </c>
      <c r="C56" s="100"/>
      <c r="D56" s="25">
        <f t="shared" si="1"/>
        <v>0</v>
      </c>
    </row>
    <row r="57" spans="1:7" s="72" customFormat="1" hidden="1" x14ac:dyDescent="0.25">
      <c r="A57" s="22" t="s">
        <v>108</v>
      </c>
      <c r="B57" s="84" t="s">
        <v>109</v>
      </c>
      <c r="C57" s="100"/>
      <c r="D57" s="25">
        <f t="shared" si="1"/>
        <v>0</v>
      </c>
      <c r="E57" s="73"/>
      <c r="F57" s="73"/>
      <c r="G57" s="73"/>
    </row>
    <row r="58" spans="1:7" s="72" customFormat="1" ht="82.8" x14ac:dyDescent="0.25">
      <c r="A58" s="75" t="s">
        <v>110</v>
      </c>
      <c r="B58" s="85" t="s">
        <v>111</v>
      </c>
      <c r="C58" s="44">
        <v>0</v>
      </c>
      <c r="D58" s="76">
        <f>C58*1.18</f>
        <v>0</v>
      </c>
    </row>
    <row r="59" spans="1:7" s="72" customFormat="1" ht="45" customHeight="1" x14ac:dyDescent="0.25">
      <c r="A59" s="75" t="s">
        <v>112</v>
      </c>
      <c r="B59" s="85" t="s">
        <v>113</v>
      </c>
      <c r="C59" s="44">
        <v>0.99</v>
      </c>
      <c r="D59" s="76">
        <f>C59*1.18</f>
        <v>1.17</v>
      </c>
    </row>
    <row r="60" spans="1:7" s="71" customFormat="1" ht="41.4" hidden="1" x14ac:dyDescent="0.25">
      <c r="A60" s="50" t="s">
        <v>114</v>
      </c>
      <c r="B60" s="91" t="s">
        <v>115</v>
      </c>
      <c r="C60" s="100"/>
      <c r="D60" s="25">
        <f>C60*1.18</f>
        <v>0</v>
      </c>
      <c r="E60" s="72"/>
      <c r="F60" s="72"/>
      <c r="G60" s="72"/>
    </row>
    <row r="61" spans="1:7" s="72" customFormat="1" x14ac:dyDescent="0.25">
      <c r="A61" s="69" t="s">
        <v>116</v>
      </c>
      <c r="B61" s="96" t="s">
        <v>117</v>
      </c>
      <c r="C61" s="98">
        <f>C62+C63+C64+C65</f>
        <v>2.75</v>
      </c>
      <c r="D61" s="70">
        <f>D62+D63+D64+D65</f>
        <v>3.25</v>
      </c>
      <c r="E61" s="71"/>
      <c r="F61" s="71"/>
      <c r="G61" s="71"/>
    </row>
    <row r="62" spans="1:7" s="72" customFormat="1" x14ac:dyDescent="0.25">
      <c r="A62" s="75" t="s">
        <v>119</v>
      </c>
      <c r="B62" s="92" t="s">
        <v>122</v>
      </c>
      <c r="C62" s="44">
        <v>0.2</v>
      </c>
      <c r="D62" s="76">
        <f>C62*1.18</f>
        <v>0.24</v>
      </c>
    </row>
    <row r="63" spans="1:7" s="72" customFormat="1" ht="27.6" x14ac:dyDescent="0.25">
      <c r="A63" s="75" t="s">
        <v>120</v>
      </c>
      <c r="B63" s="92" t="s">
        <v>125</v>
      </c>
      <c r="C63" s="44">
        <v>1.57</v>
      </c>
      <c r="D63" s="76">
        <f>C63*1.18</f>
        <v>1.85</v>
      </c>
    </row>
    <row r="64" spans="1:7" x14ac:dyDescent="0.25">
      <c r="A64" s="18" t="s">
        <v>121</v>
      </c>
      <c r="B64" s="92" t="s">
        <v>124</v>
      </c>
      <c r="C64" s="99">
        <v>0.11</v>
      </c>
      <c r="D64" s="20">
        <f>C64*1.18</f>
        <v>0.13</v>
      </c>
    </row>
    <row r="65" spans="1:4" ht="27.6" x14ac:dyDescent="0.25">
      <c r="A65" s="18" t="s">
        <v>123</v>
      </c>
      <c r="B65" s="92" t="s">
        <v>126</v>
      </c>
      <c r="C65" s="99">
        <v>0.87</v>
      </c>
      <c r="D65" s="20">
        <f>C65*1.18</f>
        <v>1.03</v>
      </c>
    </row>
    <row r="66" spans="1:4" x14ac:dyDescent="0.25">
      <c r="B66" s="2"/>
      <c r="C66" s="103"/>
      <c r="D66" s="2"/>
    </row>
    <row r="67" spans="1:4" x14ac:dyDescent="0.25">
      <c r="D67" s="58"/>
    </row>
    <row r="68" spans="1:4" x14ac:dyDescent="0.25">
      <c r="A68" s="6"/>
      <c r="D68" s="59"/>
    </row>
    <row r="69" spans="1:4" x14ac:dyDescent="0.25">
      <c r="A69" s="6"/>
      <c r="D69" s="61"/>
    </row>
    <row r="70" spans="1:4" x14ac:dyDescent="0.25">
      <c r="D70" s="58"/>
    </row>
    <row r="71" spans="1:4" x14ac:dyDescent="0.25">
      <c r="D71" s="58"/>
    </row>
    <row r="72" spans="1:4" x14ac:dyDescent="0.25">
      <c r="D72" s="58"/>
    </row>
    <row r="73" spans="1:4" x14ac:dyDescent="0.25">
      <c r="D73" s="58"/>
    </row>
    <row r="74" spans="1:4" x14ac:dyDescent="0.25">
      <c r="D74" s="2"/>
    </row>
    <row r="75" spans="1:4" x14ac:dyDescent="0.25">
      <c r="B75" s="2"/>
      <c r="C75" s="105"/>
      <c r="D75" s="60"/>
    </row>
    <row r="76" spans="1:4" x14ac:dyDescent="0.25">
      <c r="B76" s="2"/>
      <c r="C76" s="105"/>
      <c r="D76" s="60"/>
    </row>
    <row r="77" spans="1:4" x14ac:dyDescent="0.25">
      <c r="B77" s="2"/>
      <c r="C77" s="105"/>
      <c r="D77" s="60"/>
    </row>
    <row r="78" spans="1:4" x14ac:dyDescent="0.25">
      <c r="B78" s="2"/>
      <c r="C78" s="106"/>
      <c r="D78" s="1"/>
    </row>
    <row r="79" spans="1:4" x14ac:dyDescent="0.25">
      <c r="B79" s="2"/>
      <c r="C79" s="103"/>
      <c r="D79" s="2"/>
    </row>
    <row r="80" spans="1:4" x14ac:dyDescent="0.25">
      <c r="B80" s="2"/>
      <c r="C80" s="103"/>
      <c r="D80" s="2"/>
    </row>
    <row r="81" spans="2:4" x14ac:dyDescent="0.25">
      <c r="B81" s="2"/>
      <c r="C81" s="103"/>
      <c r="D81" s="2"/>
    </row>
    <row r="82" spans="2:4" x14ac:dyDescent="0.25">
      <c r="B82" s="2"/>
      <c r="C82" s="103"/>
      <c r="D82" s="2"/>
    </row>
    <row r="83" spans="2:4" x14ac:dyDescent="0.25">
      <c r="B83" s="2"/>
      <c r="C83" s="103"/>
      <c r="D83" s="2"/>
    </row>
    <row r="84" spans="2:4" x14ac:dyDescent="0.25">
      <c r="B84" s="2"/>
      <c r="C84" s="103"/>
      <c r="D84" s="2"/>
    </row>
    <row r="85" spans="2:4" x14ac:dyDescent="0.25">
      <c r="B85" s="2"/>
      <c r="C85" s="103"/>
      <c r="D85" s="2"/>
    </row>
    <row r="86" spans="2:4" x14ac:dyDescent="0.25">
      <c r="B86" s="2"/>
      <c r="C86" s="103"/>
      <c r="D86" s="2"/>
    </row>
    <row r="87" spans="2:4" x14ac:dyDescent="0.25">
      <c r="B87" s="2"/>
      <c r="C87" s="103"/>
      <c r="D87" s="2"/>
    </row>
    <row r="88" spans="2:4" x14ac:dyDescent="0.25">
      <c r="B88" s="2"/>
      <c r="C88" s="103"/>
      <c r="D88" s="2"/>
    </row>
    <row r="89" spans="2:4" x14ac:dyDescent="0.25">
      <c r="B89" s="2"/>
      <c r="C89" s="103"/>
      <c r="D89" s="2"/>
    </row>
    <row r="90" spans="2:4" x14ac:dyDescent="0.25">
      <c r="B90" s="2"/>
      <c r="C90" s="103"/>
      <c r="D90" s="2"/>
    </row>
    <row r="91" spans="2:4" x14ac:dyDescent="0.25">
      <c r="B91" s="2"/>
      <c r="C91" s="103"/>
      <c r="D91" s="2"/>
    </row>
    <row r="92" spans="2:4" x14ac:dyDescent="0.25">
      <c r="B92" s="2"/>
      <c r="C92" s="103"/>
      <c r="D92" s="2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8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19" workbookViewId="0">
      <selection activeCell="K17" sqref="K1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13" t="s">
        <v>128</v>
      </c>
      <c r="E1" s="113"/>
      <c r="F1" s="3"/>
    </row>
    <row r="2" spans="1:6" ht="15.75" customHeight="1" x14ac:dyDescent="0.25">
      <c r="A2" s="109" t="s">
        <v>0</v>
      </c>
      <c r="B2" s="109" t="s">
        <v>1</v>
      </c>
      <c r="C2" s="109" t="s">
        <v>2</v>
      </c>
      <c r="D2" s="115" t="s">
        <v>3</v>
      </c>
      <c r="E2" s="115" t="s">
        <v>130</v>
      </c>
      <c r="F2" s="115" t="s">
        <v>127</v>
      </c>
    </row>
    <row r="3" spans="1:6" x14ac:dyDescent="0.25">
      <c r="A3" s="110"/>
      <c r="B3" s="110"/>
      <c r="C3" s="110"/>
      <c r="D3" s="115"/>
      <c r="E3" s="115"/>
      <c r="F3" s="115"/>
    </row>
    <row r="4" spans="1:6" ht="15" customHeight="1" x14ac:dyDescent="0.25">
      <c r="A4" s="110"/>
      <c r="B4" s="110"/>
      <c r="C4" s="110"/>
      <c r="D4" s="116" t="s">
        <v>4</v>
      </c>
      <c r="E4" s="117"/>
      <c r="F4" s="3"/>
    </row>
    <row r="5" spans="1:6" x14ac:dyDescent="0.25">
      <c r="A5" s="118"/>
      <c r="B5" s="118"/>
      <c r="C5" s="118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2018-10-30T11:28:45Z</cp:lastPrinted>
  <dcterms:created xsi:type="dcterms:W3CDTF">2018-10-30T10:25:10Z</dcterms:created>
  <dcterms:modified xsi:type="dcterms:W3CDTF">2019-01-17T07:57:22Z</dcterms:modified>
</cp:coreProperties>
</file>