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1,1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5" i="1" l="1"/>
  <c r="D64" i="1"/>
  <c r="D63" i="1"/>
  <c r="D62" i="1"/>
  <c r="D61" i="1"/>
  <c r="D60" i="1" s="1"/>
  <c r="D5" i="1" s="1"/>
  <c r="C60" i="1"/>
  <c r="D58" i="1"/>
  <c r="C54" i="1"/>
  <c r="C40" i="1" s="1"/>
  <c r="C5" i="1" s="1"/>
  <c r="C46" i="1"/>
  <c r="C41" i="1"/>
  <c r="C37" i="1"/>
  <c r="C22" i="1"/>
  <c r="C21" i="1"/>
  <c r="C6" i="1"/>
</calcChain>
</file>

<file path=xl/sharedStrings.xml><?xml version="1.0" encoding="utf-8"?>
<sst xmlns="http://schemas.openxmlformats.org/spreadsheetml/2006/main" count="128" uniqueCount="128">
  <si>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</si>
  <si>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</si>
  <si>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</si>
  <si>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</si>
  <si>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</si>
  <si>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по протоколу</t>
  </si>
  <si>
    <t>В жилых домах с централизованным отоплением, холодным водоснабжением, водоотведением, горячим водоснабжением посредством электрических накопительных водонагревателей, с электроплитами, без лифта и мусоропровода.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</si>
  <si>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</si>
  <si>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</si>
  <si>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</si>
  <si>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</si>
  <si>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</si>
  <si>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</si>
  <si>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</si>
  <si>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</si>
  <si>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</si>
  <si>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</si>
  <si>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</si>
  <si>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</si>
  <si>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</si>
  <si>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</si>
  <si>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</si>
  <si>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</si>
  <si>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</si>
  <si>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</si>
  <si>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</si>
  <si>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</si>
  <si>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</si>
  <si>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</si>
  <si>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</si>
  <si>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</si>
  <si>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</si>
  <si>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</si>
  <si>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</si>
  <si>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</si>
  <si>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</si>
  <si>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</si>
  <si>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</si>
  <si>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</si>
  <si>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</si>
  <si>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</si>
  <si>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</si>
  <si>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</si>
  <si>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</si>
  <si>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</si>
  <si>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</si>
  <si>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</si>
  <si>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</si>
  <si>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</si>
  <si>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</si>
  <si>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</si>
  <si>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</si>
  <si>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</si>
  <si>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</si>
  <si>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</si>
  <si>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</si>
  <si>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</si>
  <si>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</si>
  <si>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</si>
  <si>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</si>
  <si>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</si>
  <si>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</si>
  <si>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</si>
  <si>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</si>
  <si>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</si>
  <si>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</si>
  <si>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</si>
  <si>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</si>
  <si>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</si>
  <si>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</si>
  <si>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</si>
  <si>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</si>
  <si>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</si>
  <si>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</si>
  <si>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</si>
  <si>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</si>
  <si>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</si>
  <si>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</si>
  <si>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</si>
  <si>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</si>
  <si>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</si>
  <si>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</si>
  <si>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</si>
  <si>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</si>
  <si>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</si>
  <si>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</si>
  <si>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</si>
  <si>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</si>
  <si>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</si>
  <si>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</si>
  <si>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</si>
  <si>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</si>
  <si>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</si>
  <si>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</si>
  <si>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</si>
  <si>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</si>
  <si>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</si>
  <si>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</si>
  <si>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</si>
  <si>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</si>
  <si>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</si>
  <si>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</si>
  <si>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</si>
  <si>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</si>
  <si>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</si>
  <si>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</si>
  <si>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</si>
  <si>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</si>
  <si>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</si>
  <si>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</si>
  <si>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</si>
  <si>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</si>
  <si>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</si>
  <si>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</si>
  <si>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</si>
  <si>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</si>
  <si>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</si>
  <si>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</si>
  <si>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Административно-хозяйственные расходы</t>
  </si>
  <si>
    <t>4.2.</t>
  </si>
  <si>
    <t>Снятие показаний приборов учета</t>
  </si>
  <si>
    <t>4.3.</t>
  </si>
  <si>
    <t>Функции регистрационного учета граждан</t>
  </si>
  <si>
    <t>4.4.</t>
  </si>
  <si>
    <t>Взыскание задолженности</t>
  </si>
  <si>
    <t>4.5.</t>
  </si>
  <si>
    <t>Услуги по начислению, сбору платежей, доставке квитанций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</si>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</sst>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40" workbookViewId="0">
      <selection activeCell="J14" sqref="J14:J15"/>
    </sheetView>
  </sheetViews>
  <sheetFormatPr defaultRowHeight="15" x14ac:dyDescent="0.25"/>
  <cols>
    <col min="1" max="1" width="10.85546875" customWidth="1"/>
    <col min="2" max="2" width="85.28515625" customWidth="1"/>
    <col min="3" max="3" width="16.85546875" customWidth="1"/>
    <col min="4" max="4" width="0" hidden="1" customWidth="1"/>
  </cols>
  <sheetData>
    <row r="1" spans="1:4" ht="67.5" customHeight="1" x14ac:dyDescent="0.25">
      <c r="A1" s="1" t="s">
        <v>127</v>
      </c>
      <c r="B1" s="1"/>
      <c r="C1" s="1"/>
      <c r="D1" s="1"/>
    </row>
    <row r="2" spans="1:4" ht="15.75" x14ac:dyDescent="0.25">
      <c r="A2" s="2"/>
      <c r="B2" s="2"/>
      <c r="C2" s="2"/>
      <c r="D2" s="2"/>
    </row>
    <row r="3" spans="1:4" ht="30" customHeight="1" x14ac:dyDescent="0.25">
      <c r="A3" s="3" t="s">
        <v>0</v>
      </c>
      <c r="B3" s="3" t="s">
        <v>1</v>
      </c>
      <c r="C3" s="4" t="s">
        <v>2</v>
      </c>
      <c r="D3" s="4"/>
    </row>
    <row r="4" spans="1:4" ht="38.25" x14ac:dyDescent="0.25">
      <c r="A4" s="3"/>
      <c r="B4" s="3"/>
      <c r="C4" s="5" t="s">
        <v>3</v>
      </c>
      <c r="D4" s="5" t="s">
        <v>4</v>
      </c>
    </row>
    <row r="5" spans="1:4" ht="38.25" x14ac:dyDescent="0.25">
      <c r="A5" s="6" t="s">
        <v>5</v>
      </c>
      <c r="B5" s="7" t="s">
        <v>6</v>
      </c>
      <c r="C5" s="8">
        <f>C6+C21+C40+C60</f>
        <v>41.11</v>
      </c>
      <c r="D5" s="9">
        <f>D58+D60</f>
        <v>0.55372881355932213</v>
      </c>
    </row>
    <row r="6" spans="1:4" ht="25.5" x14ac:dyDescent="0.25">
      <c r="A6" s="10" t="s">
        <v>7</v>
      </c>
      <c r="B6" s="11" t="s">
        <v>8</v>
      </c>
      <c r="C6" s="12">
        <f>C7+C8+C9+C10+C11+C12+C13+C14+C15+C16+C17+C18+C19+C20</f>
        <v>23.62</v>
      </c>
      <c r="D6" s="13"/>
    </row>
    <row r="7" spans="1:4" x14ac:dyDescent="0.25">
      <c r="A7" s="14" t="s">
        <v>9</v>
      </c>
      <c r="B7" s="15" t="s">
        <v>10</v>
      </c>
      <c r="C7" s="16">
        <v>0.86</v>
      </c>
      <c r="D7" s="17"/>
    </row>
    <row r="8" spans="1:4" x14ac:dyDescent="0.25">
      <c r="A8" s="18" t="s">
        <v>11</v>
      </c>
      <c r="B8" s="15" t="s">
        <v>12</v>
      </c>
      <c r="C8" s="16">
        <v>0.1</v>
      </c>
      <c r="D8" s="17"/>
    </row>
    <row r="9" spans="1:4" x14ac:dyDescent="0.25">
      <c r="A9" s="18" t="s">
        <v>13</v>
      </c>
      <c r="B9" s="15" t="s">
        <v>14</v>
      </c>
      <c r="C9" s="16">
        <v>0.41</v>
      </c>
      <c r="D9" s="17"/>
    </row>
    <row r="10" spans="1:4" x14ac:dyDescent="0.25">
      <c r="A10" s="18" t="s">
        <v>15</v>
      </c>
      <c r="B10" s="15" t="s">
        <v>16</v>
      </c>
      <c r="C10" s="16">
        <v>0</v>
      </c>
      <c r="D10" s="17"/>
    </row>
    <row r="11" spans="1:4" x14ac:dyDescent="0.25">
      <c r="A11" s="18" t="s">
        <v>17</v>
      </c>
      <c r="B11" s="15" t="s">
        <v>18</v>
      </c>
      <c r="C11" s="16">
        <v>0</v>
      </c>
      <c r="D11" s="17"/>
    </row>
    <row r="12" spans="1:4" x14ac:dyDescent="0.25">
      <c r="A12" s="18" t="s">
        <v>19</v>
      </c>
      <c r="B12" s="15" t="s">
        <v>20</v>
      </c>
      <c r="C12" s="16">
        <v>0</v>
      </c>
      <c r="D12" s="17"/>
    </row>
    <row r="13" spans="1:4" x14ac:dyDescent="0.25">
      <c r="A13" s="18" t="s">
        <v>21</v>
      </c>
      <c r="B13" s="15" t="s">
        <v>22</v>
      </c>
      <c r="C13" s="16">
        <v>0</v>
      </c>
      <c r="D13" s="17"/>
    </row>
    <row r="14" spans="1:4" x14ac:dyDescent="0.25">
      <c r="A14" s="18" t="s">
        <v>23</v>
      </c>
      <c r="B14" s="15" t="s">
        <v>24</v>
      </c>
      <c r="C14" s="16">
        <v>14.61</v>
      </c>
      <c r="D14" s="17"/>
    </row>
    <row r="15" spans="1:4" x14ac:dyDescent="0.25">
      <c r="A15" s="18" t="s">
        <v>25</v>
      </c>
      <c r="B15" s="15" t="s">
        <v>26</v>
      </c>
      <c r="C15" s="16">
        <v>0.24</v>
      </c>
      <c r="D15" s="17"/>
    </row>
    <row r="16" spans="1:4" x14ac:dyDescent="0.25">
      <c r="A16" s="18" t="s">
        <v>27</v>
      </c>
      <c r="B16" s="15" t="s">
        <v>28</v>
      </c>
      <c r="C16" s="16">
        <v>0.12</v>
      </c>
      <c r="D16" s="17"/>
    </row>
    <row r="17" spans="1:4" x14ac:dyDescent="0.25">
      <c r="A17" s="18" t="s">
        <v>29</v>
      </c>
      <c r="B17" s="15" t="s">
        <v>30</v>
      </c>
      <c r="C17" s="16">
        <v>0</v>
      </c>
      <c r="D17" s="17"/>
    </row>
    <row r="18" spans="1:4" x14ac:dyDescent="0.25">
      <c r="A18" s="18" t="s">
        <v>31</v>
      </c>
      <c r="B18" s="15" t="s">
        <v>32</v>
      </c>
      <c r="C18" s="16">
        <v>6.09</v>
      </c>
      <c r="D18" s="17"/>
    </row>
    <row r="19" spans="1:4" ht="26.25" x14ac:dyDescent="0.25">
      <c r="A19" s="18" t="s">
        <v>33</v>
      </c>
      <c r="B19" s="15" t="s">
        <v>34</v>
      </c>
      <c r="C19" s="16">
        <v>0</v>
      </c>
      <c r="D19" s="17"/>
    </row>
    <row r="20" spans="1:4" ht="26.25" x14ac:dyDescent="0.25">
      <c r="A20" s="18" t="s">
        <v>35</v>
      </c>
      <c r="B20" s="15" t="s">
        <v>36</v>
      </c>
      <c r="C20" s="16">
        <v>1.19</v>
      </c>
      <c r="D20" s="17"/>
    </row>
    <row r="21" spans="1:4" ht="26.25" x14ac:dyDescent="0.25">
      <c r="A21" s="10" t="s">
        <v>37</v>
      </c>
      <c r="B21" s="19" t="s">
        <v>38</v>
      </c>
      <c r="C21" s="12">
        <f>C22+C29+C30+C31+C32+C33+C34+C35+C36+C37</f>
        <v>7.1700000000000008</v>
      </c>
      <c r="D21" s="13"/>
    </row>
    <row r="22" spans="1:4" x14ac:dyDescent="0.25">
      <c r="A22" s="18" t="s">
        <v>39</v>
      </c>
      <c r="B22" s="15" t="s">
        <v>40</v>
      </c>
      <c r="C22" s="16">
        <f>C23+C24+C25+C26+C27+C28</f>
        <v>0</v>
      </c>
      <c r="D22" s="17"/>
    </row>
    <row r="23" spans="1:4" x14ac:dyDescent="0.25">
      <c r="A23" s="20" t="s">
        <v>41</v>
      </c>
      <c r="B23" s="21" t="s">
        <v>42</v>
      </c>
      <c r="C23" s="16">
        <v>0</v>
      </c>
      <c r="D23" s="22"/>
    </row>
    <row r="24" spans="1:4" x14ac:dyDescent="0.25">
      <c r="A24" s="20" t="s">
        <v>43</v>
      </c>
      <c r="B24" s="21" t="s">
        <v>44</v>
      </c>
      <c r="C24" s="16">
        <v>0</v>
      </c>
      <c r="D24" s="22"/>
    </row>
    <row r="25" spans="1:4" x14ac:dyDescent="0.25">
      <c r="A25" s="20" t="s">
        <v>45</v>
      </c>
      <c r="B25" s="21" t="s">
        <v>46</v>
      </c>
      <c r="C25" s="16">
        <v>0</v>
      </c>
      <c r="D25" s="22"/>
    </row>
    <row r="26" spans="1:4" x14ac:dyDescent="0.25">
      <c r="A26" s="20" t="s">
        <v>47</v>
      </c>
      <c r="B26" s="21" t="s">
        <v>48</v>
      </c>
      <c r="C26" s="16">
        <v>0</v>
      </c>
      <c r="D26" s="22"/>
    </row>
    <row r="27" spans="1:4" x14ac:dyDescent="0.25">
      <c r="A27" s="20" t="s">
        <v>49</v>
      </c>
      <c r="B27" s="21" t="s">
        <v>50</v>
      </c>
      <c r="C27" s="16">
        <v>0</v>
      </c>
      <c r="D27" s="22"/>
    </row>
    <row r="28" spans="1:4" x14ac:dyDescent="0.25">
      <c r="A28" s="20" t="s">
        <v>51</v>
      </c>
      <c r="B28" s="23" t="s">
        <v>52</v>
      </c>
      <c r="C28" s="16">
        <v>0</v>
      </c>
      <c r="D28" s="22"/>
    </row>
    <row r="29" spans="1:4" x14ac:dyDescent="0.25">
      <c r="A29" s="18" t="s">
        <v>53</v>
      </c>
      <c r="B29" s="24" t="s">
        <v>54</v>
      </c>
      <c r="C29" s="16">
        <v>0.23</v>
      </c>
      <c r="D29" s="17"/>
    </row>
    <row r="30" spans="1:4" x14ac:dyDescent="0.25">
      <c r="A30" s="18" t="s">
        <v>55</v>
      </c>
      <c r="B30" s="24" t="s">
        <v>56</v>
      </c>
      <c r="C30" s="16">
        <v>0</v>
      </c>
      <c r="D30" s="17"/>
    </row>
    <row r="31" spans="1:4" x14ac:dyDescent="0.25">
      <c r="A31" s="18" t="s">
        <v>57</v>
      </c>
      <c r="B31" s="24" t="s">
        <v>58</v>
      </c>
      <c r="C31" s="16">
        <v>1.1399999999999999</v>
      </c>
      <c r="D31" s="17"/>
    </row>
    <row r="32" spans="1:4" ht="25.5" x14ac:dyDescent="0.25">
      <c r="A32" s="18" t="s">
        <v>59</v>
      </c>
      <c r="B32" s="24" t="s">
        <v>60</v>
      </c>
      <c r="C32" s="16">
        <v>0</v>
      </c>
      <c r="D32" s="17"/>
    </row>
    <row r="33" spans="1:4" ht="25.5" x14ac:dyDescent="0.25">
      <c r="A33" s="18" t="s">
        <v>61</v>
      </c>
      <c r="B33" s="24" t="s">
        <v>62</v>
      </c>
      <c r="C33" s="16">
        <v>2.68</v>
      </c>
      <c r="D33" s="17"/>
    </row>
    <row r="34" spans="1:4" ht="25.5" x14ac:dyDescent="0.25">
      <c r="A34" s="18" t="s">
        <v>63</v>
      </c>
      <c r="B34" s="24" t="s">
        <v>64</v>
      </c>
      <c r="C34" s="16">
        <v>2.68</v>
      </c>
      <c r="D34" s="17"/>
    </row>
    <row r="35" spans="1:4" x14ac:dyDescent="0.25">
      <c r="A35" s="18" t="s">
        <v>65</v>
      </c>
      <c r="B35" s="24" t="s">
        <v>66</v>
      </c>
      <c r="C35" s="16">
        <v>0.44</v>
      </c>
      <c r="D35" s="17"/>
    </row>
    <row r="36" spans="1:4" ht="25.5" x14ac:dyDescent="0.25">
      <c r="A36" s="10" t="s">
        <v>67</v>
      </c>
      <c r="B36" s="25" t="s">
        <v>68</v>
      </c>
      <c r="C36" s="12">
        <v>0</v>
      </c>
      <c r="D36" s="17"/>
    </row>
    <row r="37" spans="1:4" x14ac:dyDescent="0.25">
      <c r="A37" s="18" t="s">
        <v>69</v>
      </c>
      <c r="B37" s="24" t="s">
        <v>70</v>
      </c>
      <c r="C37" s="16">
        <f>C38+C39</f>
        <v>0</v>
      </c>
      <c r="D37" s="17"/>
    </row>
    <row r="38" spans="1:4" ht="40.5" x14ac:dyDescent="0.25">
      <c r="A38" s="26" t="s">
        <v>71</v>
      </c>
      <c r="B38" s="27" t="s">
        <v>72</v>
      </c>
      <c r="C38" s="12">
        <v>0</v>
      </c>
      <c r="D38" s="22"/>
    </row>
    <row r="39" spans="1:4" x14ac:dyDescent="0.25">
      <c r="A39" s="28" t="s">
        <v>73</v>
      </c>
      <c r="B39" s="23" t="s">
        <v>74</v>
      </c>
      <c r="C39" s="29">
        <v>0</v>
      </c>
      <c r="D39" s="22"/>
    </row>
    <row r="40" spans="1:4" x14ac:dyDescent="0.25">
      <c r="A40" s="10" t="s">
        <v>75</v>
      </c>
      <c r="B40" s="25" t="s">
        <v>76</v>
      </c>
      <c r="C40" s="12">
        <f>C41+C46+C54+C57+C58+C59</f>
        <v>7.27</v>
      </c>
      <c r="D40" s="13"/>
    </row>
    <row r="41" spans="1:4" x14ac:dyDescent="0.25">
      <c r="A41" s="18" t="s">
        <v>77</v>
      </c>
      <c r="B41" s="24" t="s">
        <v>78</v>
      </c>
      <c r="C41" s="16">
        <f>C42+C43+C44+C45</f>
        <v>2.17</v>
      </c>
      <c r="D41" s="17"/>
    </row>
    <row r="42" spans="1:4" ht="25.5" x14ac:dyDescent="0.25">
      <c r="A42" s="20" t="s">
        <v>79</v>
      </c>
      <c r="B42" s="30" t="s">
        <v>80</v>
      </c>
      <c r="C42" s="16">
        <v>1.79</v>
      </c>
      <c r="D42" s="22"/>
    </row>
    <row r="43" spans="1:4" ht="38.25" x14ac:dyDescent="0.25">
      <c r="A43" s="20" t="s">
        <v>81</v>
      </c>
      <c r="B43" s="30" t="s">
        <v>82</v>
      </c>
      <c r="C43" s="16">
        <v>0.03</v>
      </c>
      <c r="D43" s="22"/>
    </row>
    <row r="44" spans="1:4" x14ac:dyDescent="0.25">
      <c r="A44" s="20" t="s">
        <v>83</v>
      </c>
      <c r="B44" s="30" t="s">
        <v>84</v>
      </c>
      <c r="C44" s="16">
        <v>0.01</v>
      </c>
      <c r="D44" s="22"/>
    </row>
    <row r="45" spans="1:4" x14ac:dyDescent="0.25">
      <c r="A45" s="20" t="s">
        <v>85</v>
      </c>
      <c r="B45" s="30" t="s">
        <v>86</v>
      </c>
      <c r="C45" s="16">
        <v>0.34</v>
      </c>
      <c r="D45" s="22"/>
    </row>
    <row r="46" spans="1:4" ht="38.25" x14ac:dyDescent="0.25">
      <c r="A46" s="18" t="s">
        <v>87</v>
      </c>
      <c r="B46" s="24" t="s">
        <v>88</v>
      </c>
      <c r="C46" s="16">
        <f>C47+C48+C49+C50+C51+C52+C53</f>
        <v>4.3899999999999997</v>
      </c>
      <c r="D46" s="17"/>
    </row>
    <row r="47" spans="1:4" ht="25.5" x14ac:dyDescent="0.25">
      <c r="A47" s="20" t="s">
        <v>89</v>
      </c>
      <c r="B47" s="30" t="s">
        <v>90</v>
      </c>
      <c r="C47" s="16">
        <v>0</v>
      </c>
      <c r="D47" s="22"/>
    </row>
    <row r="48" spans="1:4" ht="25.5" x14ac:dyDescent="0.25">
      <c r="A48" s="20" t="s">
        <v>91</v>
      </c>
      <c r="B48" s="30" t="s">
        <v>92</v>
      </c>
      <c r="C48" s="16">
        <v>0</v>
      </c>
      <c r="D48" s="22"/>
    </row>
    <row r="49" spans="1:4" x14ac:dyDescent="0.25">
      <c r="A49" s="20" t="s">
        <v>93</v>
      </c>
      <c r="B49" s="30" t="s">
        <v>94</v>
      </c>
      <c r="C49" s="16">
        <v>0.02</v>
      </c>
      <c r="D49" s="22"/>
    </row>
    <row r="50" spans="1:4" x14ac:dyDescent="0.25">
      <c r="A50" s="20" t="s">
        <v>95</v>
      </c>
      <c r="B50" s="30" t="s">
        <v>96</v>
      </c>
      <c r="C50" s="16">
        <v>3.85</v>
      </c>
      <c r="D50" s="22"/>
    </row>
    <row r="51" spans="1:4" x14ac:dyDescent="0.25">
      <c r="A51" s="20" t="s">
        <v>97</v>
      </c>
      <c r="B51" s="31" t="s">
        <v>98</v>
      </c>
      <c r="C51" s="16">
        <v>0</v>
      </c>
      <c r="D51" s="22"/>
    </row>
    <row r="52" spans="1:4" ht="25.5" x14ac:dyDescent="0.25">
      <c r="A52" s="20" t="s">
        <v>99</v>
      </c>
      <c r="B52" s="30" t="s">
        <v>100</v>
      </c>
      <c r="C52" s="16">
        <v>0.47</v>
      </c>
      <c r="D52" s="22"/>
    </row>
    <row r="53" spans="1:4" x14ac:dyDescent="0.25">
      <c r="A53" s="20" t="s">
        <v>101</v>
      </c>
      <c r="B53" s="30" t="s">
        <v>102</v>
      </c>
      <c r="C53" s="16">
        <v>0.05</v>
      </c>
      <c r="D53" s="22"/>
    </row>
    <row r="54" spans="1:4" x14ac:dyDescent="0.25">
      <c r="A54" s="10" t="s">
        <v>103</v>
      </c>
      <c r="B54" s="25" t="s">
        <v>104</v>
      </c>
      <c r="C54" s="12">
        <f>C55+C56</f>
        <v>0</v>
      </c>
      <c r="D54" s="17"/>
    </row>
    <row r="55" spans="1:4" x14ac:dyDescent="0.25">
      <c r="A55" s="20" t="s">
        <v>105</v>
      </c>
      <c r="B55" s="23" t="s">
        <v>106</v>
      </c>
      <c r="C55" s="16"/>
      <c r="D55" s="22"/>
    </row>
    <row r="56" spans="1:4" x14ac:dyDescent="0.25">
      <c r="A56" s="20" t="s">
        <v>107</v>
      </c>
      <c r="B56" s="23" t="s">
        <v>108</v>
      </c>
      <c r="C56" s="16">
        <v>0</v>
      </c>
      <c r="D56" s="22"/>
    </row>
    <row r="57" spans="1:4" ht="51" x14ac:dyDescent="0.25">
      <c r="A57" s="18" t="s">
        <v>109</v>
      </c>
      <c r="B57" s="24" t="s">
        <v>110</v>
      </c>
      <c r="C57" s="16">
        <v>0</v>
      </c>
      <c r="D57" s="17"/>
    </row>
    <row r="58" spans="1:4" ht="25.5" x14ac:dyDescent="0.25">
      <c r="A58" s="18" t="s">
        <v>111</v>
      </c>
      <c r="B58" s="24" t="s">
        <v>112</v>
      </c>
      <c r="C58" s="16">
        <v>0.57999999999999996</v>
      </c>
      <c r="D58" s="32">
        <f>C58/118*18</f>
        <v>8.8474576271186434E-2</v>
      </c>
    </row>
    <row r="59" spans="1:4" ht="25.5" x14ac:dyDescent="0.25">
      <c r="A59" s="18" t="s">
        <v>113</v>
      </c>
      <c r="B59" s="24" t="s">
        <v>114</v>
      </c>
      <c r="C59" s="16">
        <v>0.13</v>
      </c>
      <c r="D59" s="17"/>
    </row>
    <row r="60" spans="1:4" x14ac:dyDescent="0.25">
      <c r="A60" s="10" t="s">
        <v>115</v>
      </c>
      <c r="B60" s="33" t="s">
        <v>116</v>
      </c>
      <c r="C60" s="12">
        <f>C61+C62+C63+C64+C65</f>
        <v>3.05</v>
      </c>
      <c r="D60" s="34">
        <f>D61+D62+D63+D64+D65</f>
        <v>0.46525423728813564</v>
      </c>
    </row>
    <row r="61" spans="1:4" x14ac:dyDescent="0.25">
      <c r="A61" s="18" t="s">
        <v>117</v>
      </c>
      <c r="B61" s="35" t="s">
        <v>118</v>
      </c>
      <c r="C61" s="16">
        <v>0.93</v>
      </c>
      <c r="D61" s="32">
        <f t="shared" ref="D61:D65" si="0">C61/118*18</f>
        <v>0.14186440677966103</v>
      </c>
    </row>
    <row r="62" spans="1:4" x14ac:dyDescent="0.25">
      <c r="A62" s="18" t="s">
        <v>119</v>
      </c>
      <c r="B62" s="35" t="s">
        <v>120</v>
      </c>
      <c r="C62" s="16">
        <v>0.32</v>
      </c>
      <c r="D62" s="32">
        <f t="shared" si="0"/>
        <v>4.8813559322033899E-2</v>
      </c>
    </row>
    <row r="63" spans="1:4" x14ac:dyDescent="0.25">
      <c r="A63" s="18" t="s">
        <v>121</v>
      </c>
      <c r="B63" s="35" t="s">
        <v>122</v>
      </c>
      <c r="C63" s="16">
        <v>0.05</v>
      </c>
      <c r="D63" s="32">
        <f t="shared" si="0"/>
        <v>7.6271186440677978E-3</v>
      </c>
    </row>
    <row r="64" spans="1:4" x14ac:dyDescent="0.25">
      <c r="A64" s="18" t="s">
        <v>123</v>
      </c>
      <c r="B64" s="35" t="s">
        <v>124</v>
      </c>
      <c r="C64" s="16">
        <v>0.25</v>
      </c>
      <c r="D64" s="32">
        <f t="shared" si="0"/>
        <v>3.8135593220338986E-2</v>
      </c>
    </row>
    <row r="65" spans="1:4" x14ac:dyDescent="0.25">
      <c r="A65" s="36" t="s">
        <v>125</v>
      </c>
      <c r="B65" s="37" t="s">
        <v>126</v>
      </c>
      <c r="C65" s="16">
        <v>1.5</v>
      </c>
      <c r="D65" s="32">
        <f t="shared" si="0"/>
        <v>0.2288135593220339</v>
      </c>
    </row>
    <row r="66" spans="1:4" ht="15.75" x14ac:dyDescent="0.25">
      <c r="A66" s="2"/>
      <c r="B66" s="2"/>
      <c r="C66" s="2"/>
      <c r="D66" s="2"/>
    </row>
  </sheetData>
  <mergeCells count="4">
    <mergeCell ref="A1:D1"/>
    <mergeCell ref="A3:A4"/>
    <mergeCell ref="B3:B4"/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41,11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2019-01-21T05:36:23Z</dcterms:modified>
</cp:coreProperties>
</file>