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17" i="4" l="1"/>
  <c r="D35" i="4" l="1"/>
  <c r="D30" i="4"/>
  <c r="D8" i="4" l="1"/>
  <c r="D63" i="4" l="1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6" i="4"/>
  <c r="D15" i="4"/>
  <c r="D14" i="4"/>
  <c r="D13" i="4"/>
  <c r="D12" i="4"/>
  <c r="D11" i="4"/>
  <c r="D10" i="4"/>
  <c r="D9" i="4"/>
  <c r="C7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<sst xmlns="http://schemas.openxmlformats.org/spreadsheetml/2006/main" count="256" uniqueCount="138">
  <si>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</si>
  <si>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</si>
  <si>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</si>
  <si>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</si>
  <si>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</si>
  <si>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</si>
  <si>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</si>
  <si>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</si>
  <si>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</si>
  <si>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</si>
  <si>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</si>
  <si>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</si>
  <si>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</si>
  <si>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</si>
  <si>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</si>
  <si>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</si>
  <si>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</si>
  <si>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</si>
  <si>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</si>
  <si>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</si>
  <si>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</si>
  <si>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</si>
  <si>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</si>
  <si>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</si>
  <si>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</si>
  <si>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</si>
  <si>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</si>
  <si>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</si>
  <si>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</si>
  <si>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</si>
  <si>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</si>
  <si>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</si>
  <si>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</si>
  <si>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</si>
  <si>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</si>
  <si>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</si>
  <si>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</si>
  <si>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</si>
  <si>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</si>
  <si>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</si>
  <si>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</si>
  <si>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</si>
  <si>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</si>
  <si>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</si>
  <si>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</si>
  <si>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</si>
  <si>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</si>
  <si>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</si>
  <si>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</si>
  <si>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</si>
  <si>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</si>
  <si>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</si>
  <si>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</si>
  <si>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</si>
  <si>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</si>
  <si>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</si>
  <si>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</si>
  <si>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</si>
  <si>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</si>
  <si>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</si>
  <si>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</si>
  <si>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</si>
  <si>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</si>
  <si>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</si>
  <si>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</si>
  <si>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</si>
  <si>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</si>
  <si>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</si>
  <si>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</si>
  <si>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</si>
  <si>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</si>
  <si>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</si>
  <si>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</si>
  <si>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</si>
  <si>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</si>
  <si>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</si>
  <si>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</si>
  <si>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</si>
  <si>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</si>
  <si>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</si>
  <si>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</si>
  <si>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</si>
  <si>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</si>
  <si>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</si>
  <si>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</si>
  <si>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</si>
  <si>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</si>
  <si>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</si>
  <si>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</si>
  <si>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</si>
  <si>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</si>
  <si>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</si>
  <si>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</si>
  <si>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</si>
  <si>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</si>
  <si>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</si>
  <si>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</si>
  <si>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</si>
  <si>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</si>
  <si>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</si>
  <si>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</si>
  <si>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</si>
  <si>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</si>
  <si>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</si>
  <si>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</si>
  <si>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</si>
  <si>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</si>
  <si>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</si>
  <si>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</si>
  <si>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</si>
  <si>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</si>
  <si>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</si>
  <si>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</si>
  <si>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</si>
  <si>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</si>
  <si>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</si>
  <si>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</si>
  <si>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</si>
  <si>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</si>
  <si>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</si>
  <si>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</si>
  <si>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</si>
  <si>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</si>
  <si>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</si>
  <si>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</si>
  <si>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</si>
  <si>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</si>
  <si>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</si>
  <si>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</si>
  <si>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</si>
  <si>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</si>
  <si>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</si>
  <si>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</si>
  <si>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</si>
  <si>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</si>
  <si>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</si>
  <si>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r>
      <t xml:space="preserve"> С 01.01.2019               Итого расходы, на 1м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руб. в месяц (НДС 20%)</t>
    </r>
  </si>
  <si>
    <t xml:space="preserve"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мусоропровода,  с электроплитами  ( стены  - кирпич, крыша мягкая)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</si>
</sst>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J42" sqref="J42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48" customHeight="1" x14ac:dyDescent="0.25">
      <c r="A1" s="115" t="s">
        <v>137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136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16.77</v>
      </c>
      <c r="D6" s="70">
        <f>D7+D22+D41+D61</f>
        <v>17.89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1.76</v>
      </c>
      <c r="D7" s="103">
        <f>D8+D9+D10+D11+D12+D13+D14+D15+D16+D17+D18+D19+D20+D21</f>
        <v>2.0699999999999998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0.01</v>
      </c>
      <c r="D8" s="104">
        <f>C8*1.18</f>
        <v>0.01</v>
      </c>
    </row>
    <row r="9" spans="1:5" ht="33.75" customHeight="1" x14ac:dyDescent="0.25">
      <c r="A9" s="18" t="s">
        <v>11</v>
      </c>
      <c r="B9" s="81" t="s">
        <v>12</v>
      </c>
      <c r="C9" s="101">
        <v>0.13</v>
      </c>
      <c r="D9" s="104">
        <f t="shared" ref="D9:D20" si="0">C9*1.18</f>
        <v>0.15</v>
      </c>
    </row>
    <row r="10" spans="1:5" ht="33.75" customHeight="1" x14ac:dyDescent="0.25">
      <c r="A10" s="18" t="s">
        <v>13</v>
      </c>
      <c r="B10" s="81" t="s">
        <v>14</v>
      </c>
      <c r="C10" s="101">
        <v>0.01</v>
      </c>
      <c r="D10" s="104">
        <f t="shared" si="0"/>
        <v>0.01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</v>
      </c>
      <c r="D12" s="104">
        <f t="shared" si="0"/>
        <v>0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0.71</v>
      </c>
      <c r="D15" s="104">
        <f t="shared" si="0"/>
        <v>0.84</v>
      </c>
    </row>
    <row r="16" spans="1:5" ht="24" customHeight="1" x14ac:dyDescent="0.25">
      <c r="A16" s="18" t="s">
        <v>25</v>
      </c>
      <c r="B16" s="81" t="s">
        <v>26</v>
      </c>
      <c r="C16" s="101">
        <v>0.04</v>
      </c>
      <c r="D16" s="104">
        <f t="shared" si="0"/>
        <v>0.05</v>
      </c>
    </row>
    <row r="17" spans="1:5" ht="24" customHeight="1" x14ac:dyDescent="0.25">
      <c r="A17" s="18" t="s">
        <v>27</v>
      </c>
      <c r="B17" s="81" t="s">
        <v>28</v>
      </c>
      <c r="C17" s="101">
        <v>0.09</v>
      </c>
      <c r="D17" s="104">
        <f>C17*1.18</f>
        <v>0.11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0.47</v>
      </c>
      <c r="D19" s="104">
        <f t="shared" si="0"/>
        <v>0.55000000000000004</v>
      </c>
    </row>
    <row r="20" spans="1:5" ht="27.6" x14ac:dyDescent="0.25">
      <c r="A20" s="18" t="s">
        <v>33</v>
      </c>
      <c r="B20" s="81" t="s">
        <v>34</v>
      </c>
      <c r="C20" s="101">
        <v>0</v>
      </c>
      <c r="D20" s="104">
        <f t="shared" si="0"/>
        <v>0</v>
      </c>
    </row>
    <row r="21" spans="1:5" s="9" customFormat="1" ht="27.6" x14ac:dyDescent="0.25">
      <c r="A21" s="18" t="s">
        <v>35</v>
      </c>
      <c r="B21" s="81" t="s">
        <v>36</v>
      </c>
      <c r="C21" s="101">
        <v>0.3</v>
      </c>
      <c r="D21" s="104">
        <f>C21*1.18</f>
        <v>0.35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1.5</v>
      </c>
      <c r="D22" s="103">
        <f>D23+D30+D31+D32+D33+D34+D35+D36+D37+D38</f>
        <v>1.77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0.42</v>
      </c>
      <c r="D30" s="104">
        <f>C30*1.18</f>
        <v>0.5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0.01</v>
      </c>
      <c r="D32" s="104">
        <f t="shared" si="1"/>
        <v>0.01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0.84</v>
      </c>
      <c r="D34" s="104">
        <f>C34*1.18</f>
        <v>0.99</v>
      </c>
    </row>
    <row r="35" spans="1:5" ht="36" customHeight="1" x14ac:dyDescent="0.25">
      <c r="A35" s="18" t="s">
        <v>64</v>
      </c>
      <c r="B35" s="84" t="s">
        <v>65</v>
      </c>
      <c r="C35" s="101">
        <v>0.03</v>
      </c>
      <c r="D35" s="104">
        <f>C35*1.18-0.01</f>
        <v>0.03</v>
      </c>
    </row>
    <row r="36" spans="1:5" s="36" customFormat="1" ht="27.6" x14ac:dyDescent="0.25">
      <c r="A36" s="18" t="s">
        <v>66</v>
      </c>
      <c r="B36" s="84" t="s">
        <v>67</v>
      </c>
      <c r="C36" s="101">
        <v>0.2</v>
      </c>
      <c r="D36" s="104">
        <f t="shared" ref="D36:D38" si="2">C36*1.18</f>
        <v>0.24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</v>
      </c>
      <c r="D37" s="105">
        <f t="shared" si="2"/>
        <v>0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10.54</v>
      </c>
      <c r="D41" s="103">
        <f>D42+D47+D55+D58+D59+D60</f>
        <v>10.54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2.39</v>
      </c>
      <c r="D42" s="104">
        <f t="shared" ref="D42:D57" si="3">C42*1.18</f>
        <v>2.82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5.12</v>
      </c>
      <c r="D47" s="104">
        <f>C47*1.18</f>
        <v>6.04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1.61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1.42</v>
      </c>
      <c r="D59" s="104">
        <f>C59*1.18</f>
        <v>1.68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2.97</v>
      </c>
      <c r="D61" s="103">
        <f>D62+D63+D64+D65</f>
        <v>3.51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0.53</v>
      </c>
      <c r="D62" s="104">
        <f>C62*1.18</f>
        <v>0.63</v>
      </c>
    </row>
    <row r="63" spans="1:5" s="72" customFormat="1" x14ac:dyDescent="0.25">
      <c r="A63" s="75" t="s">
        <v>120</v>
      </c>
      <c r="B63" s="91" t="s">
        <v>125</v>
      </c>
      <c r="C63" s="101">
        <v>1.27</v>
      </c>
      <c r="D63" s="104">
        <f>C63*1.18</f>
        <v>1.5</v>
      </c>
    </row>
    <row r="64" spans="1:5" ht="21" customHeight="1" x14ac:dyDescent="0.25">
      <c r="A64" s="18" t="s">
        <v>121</v>
      </c>
      <c r="B64" s="91" t="s">
        <v>124</v>
      </c>
      <c r="C64" s="101">
        <v>0</v>
      </c>
      <c r="D64" s="104">
        <f>C64*1.18</f>
        <v>0</v>
      </c>
    </row>
    <row r="65" spans="1:4" x14ac:dyDescent="0.25">
      <c r="A65" s="18" t="s">
        <v>123</v>
      </c>
      <c r="B65" s="91" t="s">
        <v>126</v>
      </c>
      <c r="C65" s="101">
        <v>1.17</v>
      </c>
      <c r="D65" s="104">
        <f>C65*1.18</f>
        <v>1.38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2019-01-17T07:44:11Z</dcterms:modified>
</cp:coreProperties>
</file>