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34" i="4" l="1"/>
  <c r="D23" i="4"/>
  <c r="D65" i="4" l="1"/>
  <c r="D64" i="4"/>
  <c r="D63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C41" i="4"/>
  <c r="D40" i="4"/>
  <c r="D39" i="4"/>
  <c r="D38" i="4"/>
  <c r="D37" i="4"/>
  <c r="D36" i="4"/>
  <c r="D35" i="4"/>
  <c r="D33" i="4"/>
  <c r="D32" i="4"/>
  <c r="D31" i="4"/>
  <c r="D30" i="4"/>
  <c r="D22" i="4" s="1"/>
  <c r="D29" i="4"/>
  <c r="D28" i="4"/>
  <c r="D27" i="4"/>
  <c r="D26" i="4"/>
  <c r="D25" i="4"/>
  <c r="D24" i="4"/>
  <c r="C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C7" i="4"/>
  <c r="D41" i="4" l="1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<sst xmlns="http://schemas.openxmlformats.org/spreadsheetml/2006/main" count="256" uniqueCount="138">
  <si>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</si>
  <si>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</si>
  <si>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</si>
  <si>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</si>
  <si>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</si>
  <si>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</si>
  <si>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</si>
  <si>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</si>
  <si>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</si>
  <si>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</si>
  <si>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</si>
  <si>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</si>
  <si>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</si>
  <si>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</si>
  <si>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</si>
  <si>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</si>
  <si>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</si>
  <si>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</si>
  <si>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</si>
  <si>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</si>
  <si>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</si>
  <si>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</si>
  <si>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</si>
  <si>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</si>
  <si>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</si>
  <si>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</si>
  <si>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</si>
  <si>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</si>
  <si>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</si>
  <si>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</si>
  <si>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</si>
  <si>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</si>
  <si>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</si>
  <si>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</si>
  <si>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</si>
  <si>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</si>
  <si>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</si>
  <si>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</si>
  <si>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</si>
  <si>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</si>
  <si>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</si>
  <si>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</si>
  <si>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</si>
  <si>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</si>
  <si>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</si>
  <si>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</si>
  <si>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</si>
  <si>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</si>
  <si>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</si>
  <si>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</si>
  <si>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</si>
  <si>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</si>
  <si>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</si>
  <si>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</si>
  <si>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</si>
  <si>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</si>
  <si>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</si>
  <si>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</si>
  <si>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</si>
  <si>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</si>
  <si>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</si>
  <si>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</si>
  <si>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</si>
  <si>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</si>
  <si>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</si>
  <si>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</si>
  <si>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</si>
  <si>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</si>
  <si>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</si>
  <si>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</si>
  <si>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</si>
  <si>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</si>
  <si>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</si>
  <si>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</si>
  <si>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</si>
  <si>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</si>
  <si>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</si>
  <si>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</si>
  <si>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</si>
  <si>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</si>
  <si>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</si>
  <si>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</si>
  <si>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</si>
  <si>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</si>
  <si>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</si>
  <si>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</si>
  <si>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</si>
  <si>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</si>
  <si>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</si>
  <si>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</si>
  <si>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</si>
  <si>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</si>
  <si>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</si>
  <si>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</si>
  <si>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</si>
  <si>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</si>
  <si>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</si>
  <si>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</si>
  <si>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</si>
  <si>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</si>
  <si>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</si>
  <si>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</si>
  <si>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</si>
  <si>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</si>
  <si>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</si>
  <si>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</si>
  <si>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</si>
  <si>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</si>
  <si>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</si>
  <si>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</si>
  <si>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</si>
  <si>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</si>
  <si>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</si>
  <si>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</si>
  <si>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</si>
  <si>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</si>
  <si>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</si>
  <si>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</si>
  <si>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</si>
  <si>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</si>
  <si>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</si>
  <si>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</si>
  <si>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</si>
  <si>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</si>
  <si>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</si>
  <si>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</si>
  <si>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</si>
  <si>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</si>
  <si>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</si>
  <si>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</si>
  <si>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</si>
  <si>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</si>
  <si>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</si>
  <si>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</si>
  <si>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</si>
  <si>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</si>
  <si>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Размер платы за содержание жилых помещений многоквартирных домов  с централизованным отоплением, горячим и холодным водоснабжением, без лифта, с мусоропроводом ( стены - кирпич, крыша - мягкая)</t>
  </si>
  <si>
    <t xml:space="preserve"> С 01.01.2019               Итого расходы, на 1м² руб. в месяц (НДС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</si>
</sst>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5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A2" sqref="A2:D2"/>
    </sheetView>
  </sheetViews>
  <sheetFormatPr defaultColWidth="9.109375" defaultRowHeight="13.8" x14ac:dyDescent="0.25"/>
  <cols>
    <col min="1" max="1" width="7" style="2" customWidth="1"/>
    <col min="2" max="2" width="53.6640625" style="3" customWidth="1"/>
    <col min="3" max="3" width="17.6640625" style="96" hidden="1" customWidth="1"/>
    <col min="4" max="4" width="19.5546875" style="113" customWidth="1"/>
    <col min="5" max="5" width="9.109375" style="72"/>
    <col min="6" max="16384" width="9.109375" style="3"/>
  </cols>
  <sheetData>
    <row r="1" spans="1:5" ht="60.75" customHeight="1" x14ac:dyDescent="0.25">
      <c r="A1" s="114" t="s">
        <v>136</v>
      </c>
      <c r="B1" s="114"/>
      <c r="C1" s="114"/>
      <c r="D1" s="114"/>
      <c r="E1" s="76"/>
    </row>
    <row r="2" spans="1:5" ht="19.5" customHeight="1" x14ac:dyDescent="0.25">
      <c r="A2" s="114"/>
      <c r="B2" s="114"/>
      <c r="C2" s="114"/>
      <c r="D2" s="114"/>
      <c r="E2" s="76"/>
    </row>
    <row r="3" spans="1:5" ht="15.75" customHeight="1" x14ac:dyDescent="0.25">
      <c r="A3" s="67"/>
      <c r="B3" s="67"/>
      <c r="C3" s="119"/>
      <c r="D3" s="119"/>
    </row>
    <row r="4" spans="1:5" ht="15" customHeight="1" x14ac:dyDescent="0.25">
      <c r="A4" s="115" t="s">
        <v>0</v>
      </c>
      <c r="B4" s="115" t="s">
        <v>1</v>
      </c>
      <c r="C4" s="120" t="s">
        <v>132</v>
      </c>
      <c r="D4" s="117" t="s">
        <v>137</v>
      </c>
    </row>
    <row r="5" spans="1:5" ht="54.75" customHeight="1" x14ac:dyDescent="0.25">
      <c r="A5" s="116"/>
      <c r="B5" s="116"/>
      <c r="C5" s="120"/>
      <c r="D5" s="118"/>
    </row>
    <row r="6" spans="1:5" s="9" customFormat="1" ht="96.6" x14ac:dyDescent="0.25">
      <c r="A6" s="7"/>
      <c r="B6" s="78" t="s">
        <v>131</v>
      </c>
      <c r="C6" s="94">
        <f>C7+C22+C41+C61</f>
        <v>17.559999999999999</v>
      </c>
      <c r="D6" s="70">
        <f>D7+D22+D41+D61</f>
        <v>18.82</v>
      </c>
      <c r="E6" s="71"/>
    </row>
    <row r="7" spans="1:5" s="72" customFormat="1" ht="27.6" x14ac:dyDescent="0.25">
      <c r="A7" s="69" t="s">
        <v>5</v>
      </c>
      <c r="B7" s="79" t="s">
        <v>6</v>
      </c>
      <c r="C7" s="100">
        <f>C8+C9+C10+C11+C12+C13+C14+C15+C16+C17+C18+C19+C20+C21</f>
        <v>1.71</v>
      </c>
      <c r="D7" s="104">
        <f>D8+D9+D10+D11+D12+D13+D14+D15+D16+D17+D18+D19+D20+D21</f>
        <v>2.02</v>
      </c>
      <c r="E7" s="71"/>
    </row>
    <row r="8" spans="1:5" s="72" customFormat="1" x14ac:dyDescent="0.25">
      <c r="A8" s="77" t="s">
        <v>8</v>
      </c>
      <c r="B8" s="80" t="s">
        <v>9</v>
      </c>
      <c r="C8" s="101">
        <v>0.1</v>
      </c>
      <c r="D8" s="105">
        <f t="shared" ref="D8:D21" si="0">C8*1.18</f>
        <v>0.12</v>
      </c>
    </row>
    <row r="9" spans="1:5" ht="27.6" x14ac:dyDescent="0.25">
      <c r="A9" s="18" t="s">
        <v>11</v>
      </c>
      <c r="B9" s="81" t="s">
        <v>12</v>
      </c>
      <c r="C9" s="102">
        <v>0.05</v>
      </c>
      <c r="D9" s="105">
        <f t="shared" si="0"/>
        <v>0.06</v>
      </c>
    </row>
    <row r="10" spans="1:5" x14ac:dyDescent="0.25">
      <c r="A10" s="18" t="s">
        <v>13</v>
      </c>
      <c r="B10" s="81" t="s">
        <v>14</v>
      </c>
      <c r="C10" s="102">
        <v>0.02</v>
      </c>
      <c r="D10" s="105">
        <f t="shared" si="0"/>
        <v>0.02</v>
      </c>
    </row>
    <row r="11" spans="1:5" x14ac:dyDescent="0.25">
      <c r="A11" s="18" t="s">
        <v>15</v>
      </c>
      <c r="B11" s="81" t="s">
        <v>16</v>
      </c>
      <c r="C11" s="102">
        <v>0</v>
      </c>
      <c r="D11" s="105">
        <f t="shared" si="0"/>
        <v>0</v>
      </c>
    </row>
    <row r="12" spans="1:5" ht="27.6" x14ac:dyDescent="0.25">
      <c r="A12" s="18" t="s">
        <v>17</v>
      </c>
      <c r="B12" s="81" t="s">
        <v>18</v>
      </c>
      <c r="C12" s="102">
        <v>0</v>
      </c>
      <c r="D12" s="105">
        <f t="shared" si="0"/>
        <v>0</v>
      </c>
    </row>
    <row r="13" spans="1:5" ht="27.6" x14ac:dyDescent="0.25">
      <c r="A13" s="18" t="s">
        <v>19</v>
      </c>
      <c r="B13" s="81" t="s">
        <v>20</v>
      </c>
      <c r="C13" s="102">
        <v>0</v>
      </c>
      <c r="D13" s="105">
        <f t="shared" si="0"/>
        <v>0</v>
      </c>
    </row>
    <row r="14" spans="1:5" ht="27.6" x14ac:dyDescent="0.25">
      <c r="A14" s="18" t="s">
        <v>21</v>
      </c>
      <c r="B14" s="81" t="s">
        <v>22</v>
      </c>
      <c r="C14" s="102">
        <v>0</v>
      </c>
      <c r="D14" s="105">
        <f t="shared" si="0"/>
        <v>0</v>
      </c>
    </row>
    <row r="15" spans="1:5" ht="27.6" x14ac:dyDescent="0.25">
      <c r="A15" s="18" t="s">
        <v>23</v>
      </c>
      <c r="B15" s="81" t="s">
        <v>24</v>
      </c>
      <c r="C15" s="102">
        <v>0.82</v>
      </c>
      <c r="D15" s="105">
        <f t="shared" si="0"/>
        <v>0.97</v>
      </c>
    </row>
    <row r="16" spans="1:5" ht="27.6" x14ac:dyDescent="0.25">
      <c r="A16" s="18" t="s">
        <v>25</v>
      </c>
      <c r="B16" s="81" t="s">
        <v>26</v>
      </c>
      <c r="C16" s="102">
        <v>0.04</v>
      </c>
      <c r="D16" s="105">
        <f t="shared" si="0"/>
        <v>0.05</v>
      </c>
    </row>
    <row r="17" spans="1:5" ht="27.6" x14ac:dyDescent="0.25">
      <c r="A17" s="18" t="s">
        <v>27</v>
      </c>
      <c r="B17" s="81" t="s">
        <v>28</v>
      </c>
      <c r="C17" s="102">
        <v>0.08</v>
      </c>
      <c r="D17" s="105">
        <f t="shared" si="0"/>
        <v>0.09</v>
      </c>
    </row>
    <row r="18" spans="1:5" ht="27.6" x14ac:dyDescent="0.25">
      <c r="A18" s="18" t="s">
        <v>29</v>
      </c>
      <c r="B18" s="81" t="s">
        <v>30</v>
      </c>
      <c r="C18" s="102">
        <v>0</v>
      </c>
      <c r="D18" s="105">
        <f t="shared" si="0"/>
        <v>0</v>
      </c>
    </row>
    <row r="19" spans="1:5" ht="27.6" x14ac:dyDescent="0.25">
      <c r="A19" s="18" t="s">
        <v>31</v>
      </c>
      <c r="B19" s="81" t="s">
        <v>32</v>
      </c>
      <c r="C19" s="102">
        <v>0.38</v>
      </c>
      <c r="D19" s="105">
        <f t="shared" si="0"/>
        <v>0.45</v>
      </c>
    </row>
    <row r="20" spans="1:5" ht="27.6" x14ac:dyDescent="0.25">
      <c r="A20" s="18" t="s">
        <v>33</v>
      </c>
      <c r="B20" s="81" t="s">
        <v>34</v>
      </c>
      <c r="C20" s="102">
        <v>0</v>
      </c>
      <c r="D20" s="105">
        <f t="shared" si="0"/>
        <v>0</v>
      </c>
    </row>
    <row r="21" spans="1:5" s="9" customFormat="1" ht="41.4" x14ac:dyDescent="0.25">
      <c r="A21" s="18" t="s">
        <v>35</v>
      </c>
      <c r="B21" s="81" t="s">
        <v>36</v>
      </c>
      <c r="C21" s="102">
        <v>0.22</v>
      </c>
      <c r="D21" s="105">
        <f t="shared" si="0"/>
        <v>0.26</v>
      </c>
      <c r="E21" s="72"/>
    </row>
    <row r="22" spans="1:5" ht="55.2" x14ac:dyDescent="0.25">
      <c r="A22" s="10" t="s">
        <v>37</v>
      </c>
      <c r="B22" s="82" t="s">
        <v>38</v>
      </c>
      <c r="C22" s="100">
        <f>C23+C30+C31+C32+C33+C34+C35+C36+C37+C38</f>
        <v>4.42</v>
      </c>
      <c r="D22" s="104">
        <f>D23+D30+D31+D32+D33+D34+D35+D36+D37+D38</f>
        <v>5.22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2">
        <v>2.39</v>
      </c>
      <c r="D23" s="105">
        <f>C23*1.18</f>
        <v>2.82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2"/>
      <c r="D24" s="105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2"/>
      <c r="D25" s="105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2"/>
      <c r="D26" s="105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2"/>
      <c r="D27" s="105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2"/>
      <c r="D28" s="105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2"/>
      <c r="D29" s="105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2">
        <v>0.19</v>
      </c>
      <c r="D30" s="105">
        <f t="shared" si="1"/>
        <v>0.22</v>
      </c>
    </row>
    <row r="31" spans="1:5" s="72" customFormat="1" ht="27.6" x14ac:dyDescent="0.25">
      <c r="A31" s="75" t="s">
        <v>56</v>
      </c>
      <c r="B31" s="84" t="s">
        <v>57</v>
      </c>
      <c r="C31" s="102">
        <v>0</v>
      </c>
      <c r="D31" s="105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1">
        <v>0.1</v>
      </c>
      <c r="D32" s="105">
        <f t="shared" si="1"/>
        <v>0.12</v>
      </c>
    </row>
    <row r="33" spans="1:5" s="72" customFormat="1" ht="27.6" x14ac:dyDescent="0.25">
      <c r="A33" s="75" t="s">
        <v>60</v>
      </c>
      <c r="B33" s="84" t="s">
        <v>61</v>
      </c>
      <c r="C33" s="102">
        <v>0</v>
      </c>
      <c r="D33" s="105">
        <f t="shared" si="1"/>
        <v>0</v>
      </c>
    </row>
    <row r="34" spans="1:5" ht="41.4" x14ac:dyDescent="0.25">
      <c r="A34" s="18" t="s">
        <v>62</v>
      </c>
      <c r="B34" s="84" t="s">
        <v>63</v>
      </c>
      <c r="C34" s="102">
        <v>1.31</v>
      </c>
      <c r="D34" s="105">
        <f>C34*1.18</f>
        <v>1.55</v>
      </c>
    </row>
    <row r="35" spans="1:5" ht="41.4" x14ac:dyDescent="0.25">
      <c r="A35" s="18" t="s">
        <v>64</v>
      </c>
      <c r="B35" s="84" t="s">
        <v>65</v>
      </c>
      <c r="C35" s="102">
        <v>0.16</v>
      </c>
      <c r="D35" s="105">
        <f t="shared" ref="D35:D38" si="2">C35*1.18</f>
        <v>0.19</v>
      </c>
    </row>
    <row r="36" spans="1:5" s="36" customFormat="1" ht="27.6" x14ac:dyDescent="0.25">
      <c r="A36" s="18" t="s">
        <v>66</v>
      </c>
      <c r="B36" s="84" t="s">
        <v>67</v>
      </c>
      <c r="C36" s="102">
        <v>0.17</v>
      </c>
      <c r="D36" s="105">
        <f t="shared" si="2"/>
        <v>0.2</v>
      </c>
      <c r="E36" s="72"/>
    </row>
    <row r="37" spans="1:5" s="40" customFormat="1" ht="27.6" x14ac:dyDescent="0.25">
      <c r="A37" s="37" t="s">
        <v>68</v>
      </c>
      <c r="B37" s="86" t="s">
        <v>69</v>
      </c>
      <c r="C37" s="103">
        <v>0.1</v>
      </c>
      <c r="D37" s="106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3">
        <v>0</v>
      </c>
      <c r="D38" s="106">
        <f t="shared" si="2"/>
        <v>0</v>
      </c>
      <c r="E38" s="73"/>
    </row>
    <row r="39" spans="1:5" s="40" customFormat="1" ht="69" x14ac:dyDescent="0.25">
      <c r="A39" s="37" t="s">
        <v>72</v>
      </c>
      <c r="B39" s="86" t="s">
        <v>134</v>
      </c>
      <c r="C39" s="102"/>
      <c r="D39" s="105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9"/>
      <c r="D40" s="99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100">
        <f>C42+C47+C55+C58+C59+C60</f>
        <v>8.61</v>
      </c>
      <c r="D41" s="104">
        <f>D42+D47+D55+D58+D59+D60</f>
        <v>8.26</v>
      </c>
      <c r="E41" s="71"/>
    </row>
    <row r="42" spans="1:5" s="73" customFormat="1" ht="60" customHeight="1" x14ac:dyDescent="0.25">
      <c r="A42" s="75" t="s">
        <v>79</v>
      </c>
      <c r="B42" s="84" t="s">
        <v>80</v>
      </c>
      <c r="C42" s="102">
        <v>2.0499999999999998</v>
      </c>
      <c r="D42" s="105">
        <f t="shared" ref="D42:D57" si="3">C42*1.18</f>
        <v>2.42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2"/>
      <c r="D43" s="105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2"/>
      <c r="D44" s="105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2"/>
      <c r="D45" s="105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2"/>
      <c r="D46" s="105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2">
        <v>4.13</v>
      </c>
      <c r="D47" s="105">
        <f t="shared" si="3"/>
        <v>4.87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2"/>
      <c r="D48" s="105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2"/>
      <c r="D49" s="105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2"/>
      <c r="D50" s="105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2"/>
      <c r="D51" s="105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2"/>
      <c r="D52" s="105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2"/>
      <c r="D53" s="105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2"/>
      <c r="D54" s="105">
        <f t="shared" si="3"/>
        <v>0</v>
      </c>
      <c r="E54" s="73"/>
    </row>
    <row r="55" spans="1:5" s="73" customFormat="1" ht="27.6" x14ac:dyDescent="0.25">
      <c r="A55" s="92" t="s">
        <v>105</v>
      </c>
      <c r="B55" s="85" t="s">
        <v>129</v>
      </c>
      <c r="C55" s="103">
        <v>1.61</v>
      </c>
      <c r="D55" s="106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2"/>
      <c r="D56" s="105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2"/>
      <c r="D57" s="105">
        <f t="shared" si="3"/>
        <v>0</v>
      </c>
      <c r="E57" s="73"/>
    </row>
    <row r="58" spans="1:5" s="72" customFormat="1" ht="82.8" x14ac:dyDescent="0.25">
      <c r="A58" s="75" t="s">
        <v>110</v>
      </c>
      <c r="B58" s="84" t="s">
        <v>111</v>
      </c>
      <c r="C58" s="102">
        <v>0</v>
      </c>
      <c r="D58" s="105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2">
        <v>0.82</v>
      </c>
      <c r="D59" s="105">
        <f>C59*1.18</f>
        <v>0.97</v>
      </c>
    </row>
    <row r="60" spans="1:5" s="71" customFormat="1" ht="41.4" hidden="1" x14ac:dyDescent="0.25">
      <c r="A60" s="50" t="s">
        <v>114</v>
      </c>
      <c r="B60" s="90" t="s">
        <v>115</v>
      </c>
      <c r="C60" s="102"/>
      <c r="D60" s="105">
        <f>C60*1.18</f>
        <v>0</v>
      </c>
      <c r="E60" s="72"/>
    </row>
    <row r="61" spans="1:5" s="72" customFormat="1" x14ac:dyDescent="0.25">
      <c r="A61" s="69" t="s">
        <v>116</v>
      </c>
      <c r="B61" s="93" t="s">
        <v>117</v>
      </c>
      <c r="C61" s="100">
        <f>C62+C63+C64+C65</f>
        <v>2.82</v>
      </c>
      <c r="D61" s="104">
        <f>D62+D63+D64+D65</f>
        <v>3.32</v>
      </c>
      <c r="E61" s="71"/>
    </row>
    <row r="62" spans="1:5" s="72" customFormat="1" x14ac:dyDescent="0.25">
      <c r="A62" s="75" t="s">
        <v>119</v>
      </c>
      <c r="B62" s="91" t="s">
        <v>122</v>
      </c>
      <c r="C62" s="102">
        <v>0.09</v>
      </c>
      <c r="D62" s="105">
        <f>C62*1.18</f>
        <v>0.11</v>
      </c>
    </row>
    <row r="63" spans="1:5" s="72" customFormat="1" ht="27.6" x14ac:dyDescent="0.25">
      <c r="A63" s="75" t="s">
        <v>120</v>
      </c>
      <c r="B63" s="91" t="s">
        <v>125</v>
      </c>
      <c r="C63" s="102">
        <v>1.77</v>
      </c>
      <c r="D63" s="105">
        <f>C63*1.18-0.01</f>
        <v>2.08</v>
      </c>
    </row>
    <row r="64" spans="1:5" x14ac:dyDescent="0.25">
      <c r="A64" s="18" t="s">
        <v>121</v>
      </c>
      <c r="B64" s="91" t="s">
        <v>124</v>
      </c>
      <c r="C64" s="102">
        <v>0.06</v>
      </c>
      <c r="D64" s="105">
        <f>C64*1.18</f>
        <v>7.0000000000000007E-2</v>
      </c>
    </row>
    <row r="65" spans="1:4" ht="27.6" x14ac:dyDescent="0.25">
      <c r="A65" s="18" t="s">
        <v>123</v>
      </c>
      <c r="B65" s="91" t="s">
        <v>126</v>
      </c>
      <c r="C65" s="102">
        <v>0.9</v>
      </c>
      <c r="D65" s="105">
        <f>C65*1.18</f>
        <v>1.06</v>
      </c>
    </row>
    <row r="66" spans="1:4" x14ac:dyDescent="0.25">
      <c r="B66" s="2"/>
      <c r="C66" s="95"/>
      <c r="D66" s="107"/>
    </row>
    <row r="67" spans="1:4" x14ac:dyDescent="0.25">
      <c r="D67" s="108"/>
    </row>
    <row r="68" spans="1:4" x14ac:dyDescent="0.25">
      <c r="A68" s="6"/>
      <c r="D68" s="109"/>
    </row>
    <row r="69" spans="1:4" x14ac:dyDescent="0.25">
      <c r="A69" s="6"/>
      <c r="D69" s="110"/>
    </row>
    <row r="70" spans="1:4" x14ac:dyDescent="0.25">
      <c r="D70" s="108"/>
    </row>
    <row r="71" spans="1:4" x14ac:dyDescent="0.25">
      <c r="D71" s="108"/>
    </row>
    <row r="72" spans="1:4" x14ac:dyDescent="0.25">
      <c r="D72" s="108"/>
    </row>
    <row r="73" spans="1:4" x14ac:dyDescent="0.25">
      <c r="D73" s="108"/>
    </row>
    <row r="74" spans="1:4" x14ac:dyDescent="0.25">
      <c r="D74" s="107"/>
    </row>
    <row r="75" spans="1:4" x14ac:dyDescent="0.25">
      <c r="B75" s="2"/>
      <c r="C75" s="97"/>
      <c r="D75" s="111"/>
    </row>
    <row r="76" spans="1:4" x14ac:dyDescent="0.25">
      <c r="B76" s="2"/>
      <c r="C76" s="97"/>
      <c r="D76" s="111"/>
    </row>
    <row r="77" spans="1:4" x14ac:dyDescent="0.25">
      <c r="B77" s="2"/>
      <c r="C77" s="97"/>
      <c r="D77" s="111"/>
    </row>
    <row r="78" spans="1:4" x14ac:dyDescent="0.25">
      <c r="B78" s="2"/>
      <c r="C78" s="98"/>
      <c r="D78" s="112"/>
    </row>
    <row r="79" spans="1:4" x14ac:dyDescent="0.25">
      <c r="B79" s="2"/>
      <c r="C79" s="95"/>
      <c r="D79" s="107"/>
    </row>
    <row r="80" spans="1:4" x14ac:dyDescent="0.25">
      <c r="B80" s="2"/>
      <c r="C80" s="95"/>
      <c r="D80" s="107"/>
    </row>
    <row r="81" spans="2:4" x14ac:dyDescent="0.25">
      <c r="B81" s="2"/>
      <c r="C81" s="95"/>
      <c r="D81" s="107"/>
    </row>
    <row r="82" spans="2:4" x14ac:dyDescent="0.25">
      <c r="B82" s="2"/>
      <c r="C82" s="95"/>
      <c r="D82" s="107"/>
    </row>
    <row r="83" spans="2:4" x14ac:dyDescent="0.25">
      <c r="B83" s="2"/>
      <c r="C83" s="95"/>
      <c r="D83" s="107"/>
    </row>
    <row r="84" spans="2:4" x14ac:dyDescent="0.25">
      <c r="B84" s="2"/>
      <c r="C84" s="95"/>
      <c r="D84" s="107"/>
    </row>
    <row r="85" spans="2:4" x14ac:dyDescent="0.25">
      <c r="B85" s="2"/>
      <c r="C85" s="95"/>
      <c r="D85" s="107"/>
    </row>
    <row r="86" spans="2:4" x14ac:dyDescent="0.25">
      <c r="B86" s="2"/>
      <c r="C86" s="95"/>
      <c r="D86" s="107"/>
    </row>
    <row r="87" spans="2:4" x14ac:dyDescent="0.25">
      <c r="B87" s="2"/>
      <c r="C87" s="95"/>
      <c r="D87" s="107"/>
    </row>
    <row r="88" spans="2:4" x14ac:dyDescent="0.25">
      <c r="B88" s="2"/>
      <c r="C88" s="95"/>
      <c r="D88" s="107"/>
    </row>
    <row r="89" spans="2:4" x14ac:dyDescent="0.25">
      <c r="B89" s="2"/>
      <c r="C89" s="95"/>
      <c r="D89" s="107"/>
    </row>
    <row r="90" spans="2:4" x14ac:dyDescent="0.25">
      <c r="B90" s="2"/>
      <c r="C90" s="95"/>
      <c r="D90" s="107"/>
    </row>
    <row r="91" spans="2:4" x14ac:dyDescent="0.25">
      <c r="B91" s="2"/>
      <c r="C91" s="95"/>
      <c r="D91" s="107"/>
    </row>
    <row r="92" spans="2:4" x14ac:dyDescent="0.25">
      <c r="B92" s="2"/>
      <c r="C92" s="95"/>
      <c r="D92" s="107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86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19" t="s">
        <v>128</v>
      </c>
      <c r="E1" s="119"/>
      <c r="F1" s="3"/>
    </row>
    <row r="2" spans="1:6" ht="15.75" customHeight="1" x14ac:dyDescent="0.25">
      <c r="A2" s="115" t="s">
        <v>0</v>
      </c>
      <c r="B2" s="115" t="s">
        <v>1</v>
      </c>
      <c r="C2" s="115" t="s">
        <v>2</v>
      </c>
      <c r="D2" s="121" t="s">
        <v>3</v>
      </c>
      <c r="E2" s="121" t="s">
        <v>130</v>
      </c>
      <c r="F2" s="121" t="s">
        <v>127</v>
      </c>
    </row>
    <row r="3" spans="1:6" x14ac:dyDescent="0.25">
      <c r="A3" s="116"/>
      <c r="B3" s="116"/>
      <c r="C3" s="116"/>
      <c r="D3" s="121"/>
      <c r="E3" s="121"/>
      <c r="F3" s="121"/>
    </row>
    <row r="4" spans="1:6" ht="15" customHeight="1" x14ac:dyDescent="0.25">
      <c r="A4" s="116"/>
      <c r="B4" s="116"/>
      <c r="C4" s="116"/>
      <c r="D4" s="122" t="s">
        <v>4</v>
      </c>
      <c r="E4" s="123"/>
      <c r="F4" s="3"/>
    </row>
    <row r="5" spans="1:6" x14ac:dyDescent="0.25">
      <c r="A5" s="124"/>
      <c r="B5" s="124"/>
      <c r="C5" s="124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2018-10-30T11:28:45Z</cp:lastPrinted>
  <dcterms:created xsi:type="dcterms:W3CDTF">2018-10-30T10:25:10Z</dcterms:created>
  <dcterms:modified xsi:type="dcterms:W3CDTF">2019-01-17T07:47:57Z</dcterms:modified>
</cp:coreProperties>
</file>